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Stavební práce - sád..." sheetId="2" r:id="rId2"/>
    <sheet name="02 - Elektroinstalace" sheetId="3" r:id="rId3"/>
    <sheet name="03 - VRN" sheetId="4" r:id="rId4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'01 - Stavební práce - sád...'!$C$131:$K$188</definedName>
    <definedName name="_xlnm.Print_Area" localSheetId="1">'01 - Stavební práce - sád...'!$C$4:$J$76,'01 - Stavební práce - sád...'!$C$82:$J$111,'01 - Stavební práce - sád...'!$C$117:$J$188</definedName>
    <definedName name="_xlnm.Print_Titles" localSheetId="1">'01 - Stavební práce - sád...'!$131:$131</definedName>
    <definedName name="_xlnm._FilterDatabase" localSheetId="2" hidden="1">'02 - Elektroinstalace'!$C$121:$K$125</definedName>
    <definedName name="_xlnm.Print_Area" localSheetId="2">'02 - Elektroinstalace'!$C$4:$J$76,'02 - Elektroinstalace'!$C$82:$J$101,'02 - Elektroinstalace'!$C$107:$J$125</definedName>
    <definedName name="_xlnm.Print_Titles" localSheetId="2">'02 - Elektroinstalace'!$121:$121</definedName>
    <definedName name="_xlnm._FilterDatabase" localSheetId="3" hidden="1">'03 - VRN'!$C$122:$K$128</definedName>
    <definedName name="_xlnm.Print_Area" localSheetId="3">'03 - VRN'!$C$4:$J$76,'03 - VRN'!$C$82:$J$102,'03 - VRN'!$C$108:$J$128</definedName>
    <definedName name="_xlnm.Print_Titles" localSheetId="3">'03 - VRN'!$122:$122</definedName>
  </definedNames>
  <calcPr/>
</workbook>
</file>

<file path=xl/calcChain.xml><?xml version="1.0" encoding="utf-8"?>
<calcChain xmlns="http://schemas.openxmlformats.org/spreadsheetml/2006/main">
  <c i="4" l="1" r="J39"/>
  <c r="J38"/>
  <c i="1" r="AY98"/>
  <c i="4" r="J37"/>
  <c i="1" r="AX98"/>
  <c i="4" r="BI128"/>
  <c r="BH128"/>
  <c r="BG128"/>
  <c r="BF128"/>
  <c r="T128"/>
  <c r="T127"/>
  <c r="R128"/>
  <c r="R127"/>
  <c r="P128"/>
  <c r="P127"/>
  <c r="BI126"/>
  <c r="BH126"/>
  <c r="BG126"/>
  <c r="BF126"/>
  <c r="T126"/>
  <c r="T125"/>
  <c r="T124"/>
  <c r="T123"/>
  <c r="R126"/>
  <c r="R125"/>
  <c r="R124"/>
  <c r="R123"/>
  <c r="P126"/>
  <c r="P125"/>
  <c r="P124"/>
  <c r="P123"/>
  <c i="1" r="AU98"/>
  <c i="4" r="J119"/>
  <c r="F119"/>
  <c r="F117"/>
  <c r="E115"/>
  <c r="J93"/>
  <c r="F93"/>
  <c r="F91"/>
  <c r="E89"/>
  <c r="J26"/>
  <c r="E26"/>
  <c r="J120"/>
  <c r="J25"/>
  <c r="J20"/>
  <c r="E20"/>
  <c r="F94"/>
  <c r="J19"/>
  <c r="J14"/>
  <c r="J91"/>
  <c r="E7"/>
  <c r="E111"/>
  <c i="3" r="J39"/>
  <c r="J38"/>
  <c i="1" r="AY97"/>
  <c i="3" r="J37"/>
  <c i="1" r="AX97"/>
  <c i="3" r="BI125"/>
  <c r="BH125"/>
  <c r="BG125"/>
  <c r="BF125"/>
  <c r="T125"/>
  <c r="T124"/>
  <c r="T123"/>
  <c r="T122"/>
  <c r="R125"/>
  <c r="R124"/>
  <c r="R123"/>
  <c r="R122"/>
  <c r="P125"/>
  <c r="P124"/>
  <c r="P123"/>
  <c r="P122"/>
  <c i="1" r="AU97"/>
  <c i="3" r="J118"/>
  <c r="F118"/>
  <c r="F116"/>
  <c r="E114"/>
  <c r="J93"/>
  <c r="F93"/>
  <c r="F91"/>
  <c r="E89"/>
  <c r="J26"/>
  <c r="E26"/>
  <c r="J119"/>
  <c r="J25"/>
  <c r="J20"/>
  <c r="E20"/>
  <c r="F119"/>
  <c r="J19"/>
  <c r="J14"/>
  <c r="J116"/>
  <c r="E7"/>
  <c r="E110"/>
  <c i="2" r="J39"/>
  <c r="J38"/>
  <c i="1" r="AY96"/>
  <c i="2" r="J37"/>
  <c i="1" r="AX96"/>
  <c i="2"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4"/>
  <c r="BH154"/>
  <c r="BG154"/>
  <c r="BF154"/>
  <c r="T154"/>
  <c r="T153"/>
  <c r="R154"/>
  <c r="R153"/>
  <c r="P154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129"/>
  <c r="J25"/>
  <c r="J20"/>
  <c r="E20"/>
  <c r="F129"/>
  <c r="J19"/>
  <c r="J14"/>
  <c r="J126"/>
  <c r="E7"/>
  <c r="E85"/>
  <c i="1" r="L90"/>
  <c r="AM90"/>
  <c r="AM89"/>
  <c r="L89"/>
  <c r="AM87"/>
  <c r="L87"/>
  <c r="L85"/>
  <c r="L84"/>
  <c i="2" r="BK167"/>
  <c r="J157"/>
  <c r="BK174"/>
  <c r="J140"/>
  <c r="J141"/>
  <c r="BK161"/>
  <c r="BK172"/>
  <c r="BK141"/>
  <c r="BK162"/>
  <c r="BK173"/>
  <c i="3" r="F39"/>
  <c i="1" r="BD97"/>
  <c i="2" r="J188"/>
  <c r="J150"/>
  <c r="BK168"/>
  <c r="BK138"/>
  <c r="BK144"/>
  <c r="J173"/>
  <c r="J175"/>
  <c r="BK135"/>
  <c r="BK164"/>
  <c r="BK166"/>
  <c r="BK177"/>
  <c r="BK139"/>
  <c r="BK163"/>
  <c r="J180"/>
  <c i="1" r="AS95"/>
  <c i="2" r="BK160"/>
  <c r="BK175"/>
  <c r="J151"/>
  <c r="BK146"/>
  <c r="J178"/>
  <c r="BK187"/>
  <c r="BK169"/>
  <c r="J185"/>
  <c r="J159"/>
  <c r="BK184"/>
  <c r="BK150"/>
  <c r="BK185"/>
  <c r="J162"/>
  <c r="J187"/>
  <c r="J172"/>
  <c r="J152"/>
  <c i="4" r="J126"/>
  <c r="J128"/>
  <c r="BK126"/>
  <c r="BK128"/>
  <c i="2" r="J182"/>
  <c r="BK159"/>
  <c r="J163"/>
  <c r="BK165"/>
  <c r="BK182"/>
  <c r="BK143"/>
  <c r="J171"/>
  <c r="BK152"/>
  <c r="BK179"/>
  <c r="J146"/>
  <c r="J139"/>
  <c r="J167"/>
  <c r="J158"/>
  <c r="J179"/>
  <c r="BK149"/>
  <c i="3" r="F36"/>
  <c i="1" r="BA97"/>
  <c i="2" r="J177"/>
  <c r="J144"/>
  <c r="J149"/>
  <c r="J184"/>
  <c r="BK140"/>
  <c r="J164"/>
  <c r="J183"/>
  <c r="BK154"/>
  <c r="BK183"/>
  <c r="J154"/>
  <c r="J138"/>
  <c r="BK171"/>
  <c r="J165"/>
  <c r="BK151"/>
  <c r="BK178"/>
  <c r="J169"/>
  <c r="BK147"/>
  <c i="3" r="F38"/>
  <c i="1" r="BC97"/>
  <c i="2" r="J168"/>
  <c r="BK188"/>
  <c r="BK158"/>
  <c r="BK136"/>
  <c r="BK145"/>
  <c r="J174"/>
  <c r="J135"/>
  <c r="J166"/>
  <c r="BK157"/>
  <c r="J147"/>
  <c r="J143"/>
  <c r="BK180"/>
  <c r="J160"/>
  <c r="J161"/>
  <c i="3" r="BK125"/>
  <c i="2" r="J136"/>
  <c r="J145"/>
  <c i="3" r="J125"/>
  <c r="F37"/>
  <c i="1" r="BB97"/>
  <c i="2" l="1" r="R134"/>
  <c r="R133"/>
  <c r="R132"/>
  <c r="BK142"/>
  <c r="J142"/>
  <c r="J102"/>
  <c r="R148"/>
  <c r="T134"/>
  <c r="T142"/>
  <c r="P156"/>
  <c r="P170"/>
  <c r="R176"/>
  <c r="T181"/>
  <c r="P134"/>
  <c r="T137"/>
  <c r="P148"/>
  <c r="T148"/>
  <c r="BK170"/>
  <c r="J170"/>
  <c r="J107"/>
  <c r="BK176"/>
  <c r="J176"/>
  <c r="J108"/>
  <c r="P181"/>
  <c r="T186"/>
  <c r="BK134"/>
  <c r="J134"/>
  <c r="J100"/>
  <c r="P137"/>
  <c r="R142"/>
  <c r="T156"/>
  <c r="P176"/>
  <c r="R181"/>
  <c r="P186"/>
  <c r="R137"/>
  <c r="BK148"/>
  <c r="J148"/>
  <c r="J103"/>
  <c r="BK156"/>
  <c r="T170"/>
  <c r="T176"/>
  <c r="BK186"/>
  <c r="J186"/>
  <c r="J110"/>
  <c r="BK137"/>
  <c r="J137"/>
  <c r="J101"/>
  <c r="P142"/>
  <c r="R156"/>
  <c r="R155"/>
  <c r="R170"/>
  <c r="BK181"/>
  <c r="J181"/>
  <c r="J109"/>
  <c r="R186"/>
  <c r="BK153"/>
  <c r="J153"/>
  <c r="J104"/>
  <c i="4" r="BK125"/>
  <c r="J125"/>
  <c r="J100"/>
  <c i="3" r="BK124"/>
  <c r="J124"/>
  <c r="J100"/>
  <c i="4" r="BK127"/>
  <c r="J127"/>
  <c r="J101"/>
  <c r="E85"/>
  <c r="F120"/>
  <c r="J94"/>
  <c r="J117"/>
  <c r="BE126"/>
  <c r="BE128"/>
  <c i="3" r="E85"/>
  <c r="BE125"/>
  <c i="2" r="J156"/>
  <c r="J106"/>
  <c i="3" r="J91"/>
  <c r="F94"/>
  <c r="J94"/>
  <c i="2" r="F94"/>
  <c r="BE143"/>
  <c r="BE157"/>
  <c r="BE167"/>
  <c r="BE188"/>
  <c r="BE144"/>
  <c r="BE152"/>
  <c r="BE154"/>
  <c r="BE163"/>
  <c r="BE174"/>
  <c r="BE175"/>
  <c r="BE177"/>
  <c r="BE183"/>
  <c r="E120"/>
  <c r="BE136"/>
  <c r="BE151"/>
  <c r="BE166"/>
  <c r="BE169"/>
  <c r="BE173"/>
  <c r="J94"/>
  <c r="BE162"/>
  <c r="BE168"/>
  <c r="BE187"/>
  <c r="J91"/>
  <c r="BE140"/>
  <c r="BE141"/>
  <c r="BE146"/>
  <c r="BE159"/>
  <c r="BE135"/>
  <c r="BE139"/>
  <c r="BE149"/>
  <c r="BE150"/>
  <c r="BE158"/>
  <c r="BE160"/>
  <c r="BE161"/>
  <c r="BE171"/>
  <c r="BE172"/>
  <c r="BE179"/>
  <c r="BE180"/>
  <c r="BE182"/>
  <c r="BE145"/>
  <c r="BE165"/>
  <c r="BE184"/>
  <c r="BE138"/>
  <c r="BE147"/>
  <c r="BE164"/>
  <c r="BE178"/>
  <c r="BE185"/>
  <c r="J36"/>
  <c i="1" r="AW96"/>
  <c r="AS94"/>
  <c i="3" r="J35"/>
  <c i="1" r="AV97"/>
  <c i="3" r="J36"/>
  <c i="1" r="AW97"/>
  <c i="4" r="F36"/>
  <c i="1" r="BA98"/>
  <c i="4" r="F39"/>
  <c i="1" r="BD98"/>
  <c i="2" r="F39"/>
  <c i="1" r="BD96"/>
  <c i="4" r="J36"/>
  <c i="1" r="AW98"/>
  <c i="2" r="F38"/>
  <c i="1" r="BC96"/>
  <c i="4" r="F38"/>
  <c i="1" r="BC98"/>
  <c r="BC95"/>
  <c r="BC94"/>
  <c r="AY94"/>
  <c i="2" r="F36"/>
  <c i="1" r="BA96"/>
  <c i="2" r="F37"/>
  <c i="1" r="BB96"/>
  <c i="4" r="F37"/>
  <c i="1" r="BB98"/>
  <c r="BB95"/>
  <c r="BB94"/>
  <c r="W31"/>
  <c i="2" l="1" r="P155"/>
  <c r="T133"/>
  <c r="BK155"/>
  <c r="J155"/>
  <c r="J105"/>
  <c r="T155"/>
  <c r="P133"/>
  <c r="P132"/>
  <c i="1" r="AU96"/>
  <c i="3" r="BK123"/>
  <c r="J123"/>
  <c r="J99"/>
  <c i="4" r="BK124"/>
  <c r="J124"/>
  <c r="J99"/>
  <c i="2" r="BK133"/>
  <c r="J133"/>
  <c r="J99"/>
  <c i="1" r="BA95"/>
  <c r="BA94"/>
  <c r="AW94"/>
  <c r="AK30"/>
  <c r="BD95"/>
  <c r="BD94"/>
  <c r="W33"/>
  <c i="2" r="J35"/>
  <c i="1" r="AV96"/>
  <c r="AT96"/>
  <c i="2" r="F35"/>
  <c i="1" r="AZ96"/>
  <c i="3" r="F35"/>
  <c i="1" r="AZ97"/>
  <c r="AT97"/>
  <c r="AX94"/>
  <c r="AY95"/>
  <c r="W32"/>
  <c r="AU95"/>
  <c r="AU94"/>
  <c i="4" r="F35"/>
  <c i="1" r="AZ98"/>
  <c r="AX95"/>
  <c i="4" r="J35"/>
  <c i="1" r="AV98"/>
  <c r="AT98"/>
  <c i="2" l="1" r="T132"/>
  <c r="BK132"/>
  <c r="J132"/>
  <c r="J98"/>
  <c i="4" r="BK123"/>
  <c r="J123"/>
  <c r="J98"/>
  <c i="3" r="BK122"/>
  <c r="J122"/>
  <c i="1" r="W30"/>
  <c r="AW95"/>
  <c r="AZ95"/>
  <c r="AZ94"/>
  <c r="AV94"/>
  <c r="AK29"/>
  <c i="3" r="J32"/>
  <c i="1" r="AG97"/>
  <c i="3" l="1" r="J98"/>
  <c r="J41"/>
  <c i="1" r="AN97"/>
  <c i="4" r="J32"/>
  <c i="1" r="AG98"/>
  <c r="W29"/>
  <c r="AV95"/>
  <c r="AT95"/>
  <c r="AT94"/>
  <c i="2" r="J32"/>
  <c i="1" r="AG96"/>
  <c r="AN96"/>
  <c i="4" l="1" r="J41"/>
  <c i="2" r="J41"/>
  <c i="1" r="AN98"/>
  <c r="AG95"/>
  <c r="AG94"/>
  <c r="AK26"/>
  <c l="1" r="AK35"/>
  <c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<sst xmlns="http://schemas.openxmlformats.org/spreadsheetml/2006/main">
  <si>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</si>
  <si>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</si>
  <si>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</si>
  <si>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</si>
  <si>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{9b6b55cd-c6ef-40b2-823b-c549d457a8c5}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</si>
  <si>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</si>
  <si>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</si>
  <si>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</si>
  <si>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</si>
  <si>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</si>
  <si>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</si>
  <si>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</si>
  <si>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</si>
  <si>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</si>
  <si>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06-05-2024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</si>
  <si>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</si>
  <si>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</si>
  <si>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STAVEBNÍ ÚPRAVY POLIKLINIKY - SMETANOVA  764</t>
  </si>
  <si>
    <t>KSO:</t>
  </si>
  <si>
    <t>CC-CZ:</t>
  </si>
  <si>
    <t>Místo:</t>
  </si>
  <si>
    <t>Smetanova 764, 280 02 Kolín IV</t>
  </si>
  <si>
    <t>Datum:</t>
  </si>
  <si>
    <t>29. 5. 2024</t>
  </si>
  <si>
    <t>Zadavatel:</t>
  </si>
  <si>
    <t>IČ:</t>
  </si>
  <si>
    <t>00235440</t>
  </si>
  <si>
    <t>Město Kolín</t>
  </si>
  <si>
    <t>DIČ:</t>
  </si>
  <si>
    <t>CZ00235440</t>
  </si>
  <si>
    <t>Uchazeč:</t>
  </si>
  <si>
    <t>Vyplň údaj</t>
  </si>
  <si>
    <t>Projektant:</t>
  </si>
  <si>
    <t>25933094</t>
  </si>
  <si>
    <t>IRBOS s.r.o.</t>
  </si>
  <si>
    <t>CZ25933094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</si>
  <si>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</si>
  <si>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</si>
  <si>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</si>
  <si>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</si>
  <si>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</si>
  <si>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</si>
  <si>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</si>
  <si>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</si>
  <si>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</si>
  <si>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</si>
  <si>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</si>
  <si>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</si>
  <si>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</si>
  <si>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</si>
  <si>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</si>
  <si>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</si>
  <si>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</si>
  <si>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</si>
  <si>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</si>
  <si>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</si>
  <si>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</si>
  <si>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</si>
  <si>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</si>
  <si>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</si>
  <si>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</si>
  <si>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</si>
  <si>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</si>
  <si>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</si>
  <si>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</si>
  <si>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</si>
  <si>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</si>
  <si>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</si>
  <si>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</si>
  <si>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</si>
  <si>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</si>
  <si>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</si>
  <si>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</si>
  <si>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</si>
  <si>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</si>
  <si>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</si>
  <si>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</si>
  <si>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</si>
  <si>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</si>
  <si>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</si>
  <si>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</si>
  <si>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</si>
  <si>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</si>
  <si>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</si>
  <si>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</si>
  <si>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</t>
  </si>
  <si>
    <t>Lékárna</t>
  </si>
  <si>
    <t>STA</t>
  </si>
  <si>
    <t>1</t>
  </si>
  <si>
    <t>{2fee4374-e3cb-4d3c-8f01-9732dd288da6}</t>
  </si>
  <si>
    <t>2</t>
  </si>
  <si>
    <t>/</t>
  </si>
  <si>
    <t>01</t>
  </si>
  <si>
    <t>Stavební práce - sádrokartonové podhledy</t>
  </si>
  <si>
    <t>Soupis</t>
  </si>
  <si>
    <t>{b43f6c97-19c1-4362-99a2-ea564e62fbd7}</t>
  </si>
  <si>
    <t>02</t>
  </si>
  <si>
    <t>Elektroinstalace</t>
  </si>
  <si>
    <t>{b8a3334b-74d8-4684-8b04-4884b0184a03}</t>
  </si>
  <si>
    <t>03</t>
  </si>
  <si>
    <t>VRN</t>
  </si>
  <si>
    <t>{a09b531d-24ce-4149-a100-c3ac3de555ba}</t>
  </si>
  <si>
    <t>KRYCÍ LIST SOUPISU PRACÍ</t>
  </si>
  <si>
    <t>Objekt:</t>
  </si>
  <si>
    <t>SO 01 - Lékárna</t>
  </si>
  <si>
    <t>Soupis:</t>
  </si>
  <si>
    <t>01 - Stavební práce - sádrokartonové podhledy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</si>
  <si>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</si>
  <si>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</si>
  <si>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</si>
  <si>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</si>
  <si>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</si>
  <si>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</si>
  <si>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</si>
  <si>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</si>
  <si>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</si>
  <si>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</si>
  <si>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</si>
  <si>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</si>
  <si>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</si>
  <si>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</si>
  <si>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</si>
  <si>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</si>
  <si>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</si>
  <si>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</si>
  <si>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</si>
  <si>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</si>
  <si>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</si>
  <si>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</si>
  <si>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</si>
  <si>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</si>
  <si>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</si>
  <si>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</si>
  <si>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</si>
  <si>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</si>
  <si>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</si>
  <si>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</si>
  <si>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</si>
  <si>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</si>
  <si>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</si>
  <si>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</si>
  <si>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</si>
  <si>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</si>
  <si>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342272245</t>
  </si>
  <si>
    <t>Příčka z pórobetonových hladkých tvárnic na tenkovrstvou maltu tl 150 mm</t>
  </si>
  <si>
    <t>m2</t>
  </si>
  <si>
    <t>4</t>
  </si>
  <si>
    <t>-1023659264</t>
  </si>
  <si>
    <t>349231811</t>
  </si>
  <si>
    <t>Přizdívka ostění s ozubem z cihel tl přes 80 do 150 mm</t>
  </si>
  <si>
    <t>-1931351709</t>
  </si>
  <si>
    <t>6</t>
  </si>
  <si>
    <t>Úpravy povrchů, podlahy a osazování výplní</t>
  </si>
  <si>
    <t>612142001</t>
  </si>
  <si>
    <t>Pletivo sklovláknité vnitřních stěn vtlačené do tmelu</t>
  </si>
  <si>
    <t>-1733217114</t>
  </si>
  <si>
    <t>612325302</t>
  </si>
  <si>
    <t>Vápenocementová štuková omítka ostění nebo nadpraží</t>
  </si>
  <si>
    <t>-589986984</t>
  </si>
  <si>
    <t>5</t>
  </si>
  <si>
    <t>642945111</t>
  </si>
  <si>
    <t>Osazování protipožárních nebo protiplynových zárubní dveří jednokřídlových do 2,5 m2</t>
  </si>
  <si>
    <t>kus</t>
  </si>
  <si>
    <t>1057766548</t>
  </si>
  <si>
    <t>M</t>
  </si>
  <si>
    <t>55331557</t>
  </si>
  <si>
    <t>zárubeň jednokřídlá ocelová pro zdění s protipožární úpravou tl stěny 75-100mm rozměru 800/1970, 2100mm</t>
  </si>
  <si>
    <t>8</t>
  </si>
  <si>
    <t>39540852</t>
  </si>
  <si>
    <t>9</t>
  </si>
  <si>
    <t>Ostatní konstrukce a práce, bourání</t>
  </si>
  <si>
    <t>7</t>
  </si>
  <si>
    <t>949101111</t>
  </si>
  <si>
    <t>Lešení pomocné pracovní pro objekty pozemních staveb pro zatížení do 150 kg/m2, o výšce lešeňové podlahy do 1,9 m</t>
  </si>
  <si>
    <t>869293848</t>
  </si>
  <si>
    <t>952901111</t>
  </si>
  <si>
    <t>Vyčištění budov nebo objektů před předáním do užívání budov bytové nebo občanské výstavby, světlé výšky podlaží do 4 m</t>
  </si>
  <si>
    <t>504374202</t>
  </si>
  <si>
    <t>967031132</t>
  </si>
  <si>
    <t>Přisekání rovných ostění v cihelném zdivu na MV nebo MVC</t>
  </si>
  <si>
    <t>258321042</t>
  </si>
  <si>
    <t>10</t>
  </si>
  <si>
    <t>968072455</t>
  </si>
  <si>
    <t>Vybourání kovových dveřních zárubní pl do 2 m2</t>
  </si>
  <si>
    <t>-1145418642</t>
  </si>
  <si>
    <t>11</t>
  </si>
  <si>
    <t>968072456</t>
  </si>
  <si>
    <t>Vybourání kovových dveřních zárubní pl přes 2 m2</t>
  </si>
  <si>
    <t>1518749516</t>
  </si>
  <si>
    <t>997</t>
  </si>
  <si>
    <t>Přesun sutě</t>
  </si>
  <si>
    <t>997013155</t>
  </si>
  <si>
    <t>Vnitrostaveništní doprava suti a vybouraných hmot vodorovně do 50 m svisle s omezením mechanizace pro budovy a haly výšky přes 15 do 18 m</t>
  </si>
  <si>
    <t>t</t>
  </si>
  <si>
    <t>75194872</t>
  </si>
  <si>
    <t>13</t>
  </si>
  <si>
    <t>997013501</t>
  </si>
  <si>
    <t>Odvoz suti a vybouraných hmot na skládku nebo meziskládku se složením, na vzdálenost do 1 km</t>
  </si>
  <si>
    <t>-1185658592</t>
  </si>
  <si>
    <t>14</t>
  </si>
  <si>
    <t>997013509</t>
  </si>
  <si>
    <t>Odvoz suti a vybouraných hmot na skládku nebo meziskládku se složením, na vzdálenost Příplatek k ceně za každý další i započatý 1 km přes 1 km</t>
  </si>
  <si>
    <t>1429970650</t>
  </si>
  <si>
    <t>15</t>
  </si>
  <si>
    <t>997013631</t>
  </si>
  <si>
    <t>Poplatek za uložení stavebního odpadu na skládce (skládkovné) směsného stavebního a demoličního zatříděného do Katalogu odpadů pod kódem 17 09 04</t>
  </si>
  <si>
    <t>-322894784</t>
  </si>
  <si>
    <t>998</t>
  </si>
  <si>
    <t>Přesun hmot</t>
  </si>
  <si>
    <t>16</t>
  </si>
  <si>
    <t>998011010</t>
  </si>
  <si>
    <t>Přesun hmot pro budovy zděné s omezením mechanizace pro budovy v přes 12 do 24 m</t>
  </si>
  <si>
    <t>1370023903</t>
  </si>
  <si>
    <t>PSV</t>
  </si>
  <si>
    <t>Práce a dodávky PSV</t>
  </si>
  <si>
    <t>763</t>
  </si>
  <si>
    <t>Konstrukce suché výstavby</t>
  </si>
  <si>
    <t>17</t>
  </si>
  <si>
    <t>763111314</t>
  </si>
  <si>
    <t>SDK příčka tl 100 mm profil CW+UW 75 desky 1xA 12,5 s izolací EI 30 Rw do 45 dB</t>
  </si>
  <si>
    <t>-888226665</t>
  </si>
  <si>
    <t>18</t>
  </si>
  <si>
    <t>763111717</t>
  </si>
  <si>
    <t>SDK příčka základní penetrační nátěr (oboustranně)</t>
  </si>
  <si>
    <t>-1646150323</t>
  </si>
  <si>
    <t>19</t>
  </si>
  <si>
    <t>763111771</t>
  </si>
  <si>
    <t>Příplatek k SDK příčce za rovinnost kvality Q3</t>
  </si>
  <si>
    <t>-174667681</t>
  </si>
  <si>
    <t>20</t>
  </si>
  <si>
    <t>763131714</t>
  </si>
  <si>
    <t>SDK podhled základní penetrační nátěr</t>
  </si>
  <si>
    <t>2069404350</t>
  </si>
  <si>
    <t>763131771</t>
  </si>
  <si>
    <t>Příplatek k SDK podhledu za rovinnost kvality Q3</t>
  </si>
  <si>
    <t>-1282693255</t>
  </si>
  <si>
    <t>22</t>
  </si>
  <si>
    <t>763132271.R01</t>
  </si>
  <si>
    <t>SDK podhled samostatný požární předěl D112 1 x 12,5 mm bez TI,dvouvrstvá spodní kce CD+UD, dle specifikace požární zprávy</t>
  </si>
  <si>
    <t>1287138582</t>
  </si>
  <si>
    <t>23</t>
  </si>
  <si>
    <t>76317R_01</t>
  </si>
  <si>
    <t>Montáž, dodávka chráničky do protipožárního sádrokartonového podhledu - příprava pro elektrickou požární signalizaci</t>
  </si>
  <si>
    <t>m</t>
  </si>
  <si>
    <t>1522326901</t>
  </si>
  <si>
    <t>24</t>
  </si>
  <si>
    <t>763181311</t>
  </si>
  <si>
    <t>Montáž jednokřídlové kovové zárubně do SDK příčky</t>
  </si>
  <si>
    <t>-444523330</t>
  </si>
  <si>
    <t>25</t>
  </si>
  <si>
    <t>55331591</t>
  </si>
  <si>
    <t>zárubeň jednokřídlá ocelová pro sádrokartonové příčky tl stěny 75-100mm rozměru 900/1970, 2100mm</t>
  </si>
  <si>
    <t>32</t>
  </si>
  <si>
    <t>2027061973</t>
  </si>
  <si>
    <t>26</t>
  </si>
  <si>
    <t>763431001</t>
  </si>
  <si>
    <t>Montáž podhledu minerálního včetně zavěšeného roštu viditelného s panely vyjímatelnými, velikosti panelů do 0,36 m2</t>
  </si>
  <si>
    <t>1431108307</t>
  </si>
  <si>
    <t>27</t>
  </si>
  <si>
    <t>59030570</t>
  </si>
  <si>
    <t>podhled kazetový bez děrování viditelný rastr tl 10mm 600x600mm</t>
  </si>
  <si>
    <t>-1603690551</t>
  </si>
  <si>
    <t>28</t>
  </si>
  <si>
    <t>763431001-01</t>
  </si>
  <si>
    <t>Montáž podhledu minerálního včetně zavěšeného roštu viditelného s panely vyjímatelnými, velikosti panelů do 0,36 m2 - I.PP montáž pro natažení silového kabelu</t>
  </si>
  <si>
    <t>-1438764579</t>
  </si>
  <si>
    <t>29</t>
  </si>
  <si>
    <t>998763403</t>
  </si>
  <si>
    <t>Přesun hmot pro konstrukce montované z desek stanovený procentní sazbou (%) z ceny vodorovná dopravní vzdálenost do 50 m v objektech výšky přes 12 do 24 m</t>
  </si>
  <si>
    <t>%</t>
  </si>
  <si>
    <t>792821702</t>
  </si>
  <si>
    <t>766</t>
  </si>
  <si>
    <t>Konstrukce truhlářské</t>
  </si>
  <si>
    <t>30</t>
  </si>
  <si>
    <t>7666R_001</t>
  </si>
  <si>
    <t>Montáž dveřních křídel otvíravých jednokřídlových š do 0,9 m do ocelové zárubně</t>
  </si>
  <si>
    <t>kpl</t>
  </si>
  <si>
    <t>-616424133</t>
  </si>
  <si>
    <t>31</t>
  </si>
  <si>
    <t>611- D/15L</t>
  </si>
  <si>
    <t>interiérové dveře 900/1970 mm - specifikace dle výpisu výrobků</t>
  </si>
  <si>
    <t>477325600</t>
  </si>
  <si>
    <t>611- D/17aP</t>
  </si>
  <si>
    <t>interiérové dveře 800/1970 mm - specifikace dle výpisu výrobků</t>
  </si>
  <si>
    <t>1105085738</t>
  </si>
  <si>
    <t>33</t>
  </si>
  <si>
    <t>611- D/17bP</t>
  </si>
  <si>
    <t>-1882502082</t>
  </si>
  <si>
    <t>34</t>
  </si>
  <si>
    <t>998766203</t>
  </si>
  <si>
    <t>Přesun hmot procentní pro kce truhlářské v objektech v přes 12 do 24 m</t>
  </si>
  <si>
    <t>-2027193550</t>
  </si>
  <si>
    <t>767</t>
  </si>
  <si>
    <t>Konstrukce zámečnické</t>
  </si>
  <si>
    <t>35</t>
  </si>
  <si>
    <t>767581801</t>
  </si>
  <si>
    <t>Demontáž podhledů kazet</t>
  </si>
  <si>
    <t>2052621333</t>
  </si>
  <si>
    <t>36</t>
  </si>
  <si>
    <t>767581801-01</t>
  </si>
  <si>
    <t>Demontáž podhledů kazet - I.PP demontáž pro natažení silového kabelu</t>
  </si>
  <si>
    <t>-832445550</t>
  </si>
  <si>
    <t>37</t>
  </si>
  <si>
    <t>767582800</t>
  </si>
  <si>
    <t>Demontáž podhledů roštů</t>
  </si>
  <si>
    <t>-1653404597</t>
  </si>
  <si>
    <t>38</t>
  </si>
  <si>
    <t>998767203</t>
  </si>
  <si>
    <t>Přesun hmot pro zámečnické konstrukce stanovený procentní sazbou (%) z ceny vodorovná dopravní vzdálenost do 50 m v objektech výšky přes 12 do 24 m</t>
  </si>
  <si>
    <t>-300055525</t>
  </si>
  <si>
    <t>783</t>
  </si>
  <si>
    <t>Dokončovací práce - nátěry</t>
  </si>
  <si>
    <t>39</t>
  </si>
  <si>
    <t>783301313</t>
  </si>
  <si>
    <t>Odmaštění zámečnických konstrukcí ředidlovým odmašťovačem</t>
  </si>
  <si>
    <t>-1221066811</t>
  </si>
  <si>
    <t>40</t>
  </si>
  <si>
    <t>783314203</t>
  </si>
  <si>
    <t>Základní antikorozní jednonásobný syntetický samozákladující nátěr zámečnických konstrukcí</t>
  </si>
  <si>
    <t>-90980398</t>
  </si>
  <si>
    <t>41</t>
  </si>
  <si>
    <t>783315103</t>
  </si>
  <si>
    <t>Mezinátěr jednonásobný syntetický samozákladující zámečnických konstrukcí</t>
  </si>
  <si>
    <t>-354388451</t>
  </si>
  <si>
    <t>42</t>
  </si>
  <si>
    <t>783317105</t>
  </si>
  <si>
    <t>Krycí jednonásobný syntetický samozákladující nátěr zámečnických konstrukcí</t>
  </si>
  <si>
    <t>33102490</t>
  </si>
  <si>
    <t>784</t>
  </si>
  <si>
    <t>Dokončovací práce - malby a tapety</t>
  </si>
  <si>
    <t>43</t>
  </si>
  <si>
    <t>784181121</t>
  </si>
  <si>
    <t>Penetrace podkladu jednonásobná hloubková v místnostech výšky do 3,80 m</t>
  </si>
  <si>
    <t>-729563213</t>
  </si>
  <si>
    <t>44</t>
  </si>
  <si>
    <t>784211101</t>
  </si>
  <si>
    <t>Malby z malířských směsí otěruvzdorných za mokra dvojnásobné, bílé za mokra otěruvzdorné výborně v místnostech výšky do 3,80 m</t>
  </si>
  <si>
    <t>1726494946</t>
  </si>
  <si>
    <t>02 - Elektroinstalace</t>
  </si>
  <si>
    <t xml:space="preserve">    741 - Elektroinstalace - silnoproud</t>
  </si>
  <si>
    <t>741</t>
  </si>
  <si>
    <t>Elektroinstalace - silnoproud</t>
  </si>
  <si>
    <t>741000001</t>
  </si>
  <si>
    <t>Elektroinstalace dle samostaného soupisu prací</t>
  </si>
  <si>
    <t>sou</t>
  </si>
  <si>
    <t>-291668160</t>
  </si>
  <si>
    <t>03 - VRN</t>
  </si>
  <si>
    <t>VRN - Vedlejší rozpočtové náklady</t>
  </si>
  <si>
    <t xml:space="preserve">    VRN3 - Zařízení staveniště</t>
  </si>
  <si>
    <t xml:space="preserve">    VRN7 - Provozní vlivy</t>
  </si>
  <si>
    <t>Vedlejší rozpočtové náklady</t>
  </si>
  <si>
    <t>VRN3</t>
  </si>
  <si>
    <t>Zařízení staveniště</t>
  </si>
  <si>
    <t>030001000</t>
  </si>
  <si>
    <t>Zařízení staveniště 1% z ceny díla</t>
  </si>
  <si>
    <t>1024</t>
  </si>
  <si>
    <t>-105935144</t>
  </si>
  <si>
    <t>VRN7</t>
  </si>
  <si>
    <t>Provozní vlivy</t>
  </si>
  <si>
    <t>070001000</t>
  </si>
  <si>
    <t>Provozní vlivy 1% z ceny díla</t>
  </si>
  <si>
    <t>-1682852318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</si>
</sst>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png" /><Relationship Id="rId2" Type="http://schemas.openxmlformats.org/officeDocument/2006/relationships/image" Target="../media/image5.png" /><Relationship Id="rId3" Type="http://schemas.openxmlformats.org/officeDocument/2006/relationships/image" Target="../media/image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png" /><Relationship Id="rId2" Type="http://schemas.openxmlformats.org/officeDocument/2006/relationships/image" Target="../media/image9.png" /><Relationship Id="rId3" Type="http://schemas.openxmlformats.org/officeDocument/2006/relationships/image" Target="../media/image1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png" /><Relationship Id="rId2" Type="http://schemas.openxmlformats.org/officeDocument/2006/relationships/image" Target="../media/image13.png" /><Relationship Id="rId3" Type="http://schemas.openxmlformats.org/officeDocument/2006/relationships/image" Target="../media/image1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168275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81</xdr:row>
      <xdr:rowOff>0</xdr:rowOff>
    </xdr:from>
    <xdr:to>
      <xdr:col>41</xdr:col>
      <xdr:colOff>177165</xdr:colOff>
      <xdr:row>84</xdr:row>
      <xdr:rowOff>101600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31115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31115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116</xdr:row>
      <xdr:rowOff>0</xdr:rowOff>
    </xdr:from>
    <xdr:to>
      <xdr:col>9</xdr:col>
      <xdr:colOff>1215390</xdr:colOff>
      <xdr:row>119</xdr:row>
      <xdr:rowOff>31115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31115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31115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106</xdr:row>
      <xdr:rowOff>0</xdr:rowOff>
    </xdr:from>
    <xdr:to>
      <xdr:col>9</xdr:col>
      <xdr:colOff>1215390</xdr:colOff>
      <xdr:row>109</xdr:row>
      <xdr:rowOff>31115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31115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31115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107</xdr:row>
      <xdr:rowOff>0</xdr:rowOff>
    </xdr:from>
    <xdr:to>
      <xdr:col>9</xdr:col>
      <xdr:colOff>1215390</xdr:colOff>
      <xdr:row>110</xdr:row>
      <xdr:rowOff>31115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="1" customFormat="1" ht="12" customHeight="1">
      <c r="B5" s="18"/>
      <c r="D5" s="22" t="s">
        <v>13</v>
      </c>
      <c r="K5" s="23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18"/>
      <c r="BE5" s="24" t="s">
        <v>15</v>
      </c>
      <c r="BS5" s="15" t="s">
        <v>6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18"/>
      <c r="BE6" s="27"/>
      <c r="BS6" s="15" t="s">
        <v>6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26</v>
      </c>
      <c r="AR10" s="18"/>
      <c r="BE10" s="27"/>
      <c r="BS10" s="15" t="s">
        <v>6</v>
      </c>
    </row>
    <row r="11" s="1" customFormat="1" ht="18.48" customHeight="1">
      <c r="B11" s="18"/>
      <c r="E11" s="23" t="s">
        <v>27</v>
      </c>
      <c r="AK11" s="28" t="s">
        <v>28</v>
      </c>
      <c r="AN11" s="23" t="s">
        <v>29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30</v>
      </c>
      <c r="AK13" s="28" t="s">
        <v>25</v>
      </c>
      <c r="AN13" s="30" t="s">
        <v>31</v>
      </c>
      <c r="AR13" s="18"/>
      <c r="BE13" s="27"/>
      <c r="BS13" s="15" t="s">
        <v>6</v>
      </c>
    </row>
    <row r="14">
      <c r="B14" s="18"/>
      <c r="E14" s="30" t="s">
        <v>31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N14" s="30" t="s">
        <v>31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32</v>
      </c>
      <c r="AK16" s="28" t="s">
        <v>25</v>
      </c>
      <c r="AN16" s="23" t="s">
        <v>33</v>
      </c>
      <c r="AR16" s="18"/>
      <c r="BE16" s="27"/>
      <c r="BS16" s="15" t="s">
        <v>3</v>
      </c>
    </row>
    <row r="17" s="1" customFormat="1" ht="18.48" customHeight="1">
      <c r="B17" s="18"/>
      <c r="E17" s="23" t="s">
        <v>34</v>
      </c>
      <c r="AK17" s="28" t="s">
        <v>28</v>
      </c>
      <c r="AN17" s="23" t="s">
        <v>35</v>
      </c>
      <c r="AR17" s="18"/>
      <c r="BE17" s="27"/>
      <c r="BS17" s="15" t="s">
        <v>36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37</v>
      </c>
      <c r="AK19" s="28" t="s">
        <v>25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38</v>
      </c>
      <c r="AK20" s="28" t="s">
        <v>28</v>
      </c>
      <c r="AN20" s="23" t="s">
        <v>1</v>
      </c>
      <c r="AR20" s="18"/>
      <c r="BE20" s="27"/>
      <c r="BS20" s="15" t="s">
        <v>36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39</v>
      </c>
      <c r="AR22" s="18"/>
      <c r="BE22" s="27"/>
    </row>
    <row r="23" s="1" customFormat="1" ht="47.25" customHeight="1">
      <c r="B23" s="18"/>
      <c r="E23" s="32" t="s">
        <v>40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41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42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43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44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45</v>
      </c>
      <c r="E29" s="3"/>
      <c r="F29" s="28" t="s">
        <v>46</v>
      </c>
      <c r="G29" s="3"/>
      <c r="H29" s="3"/>
      <c r="I29" s="3"/>
      <c r="J29" s="3"/>
      <c r="K29" s="3"/>
      <c r="L29" s="41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47</v>
      </c>
      <c r="G30" s="3"/>
      <c r="H30" s="3"/>
      <c r="I30" s="3"/>
      <c r="J30" s="3"/>
      <c r="K30" s="3"/>
      <c r="L30" s="41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48</v>
      </c>
      <c r="G31" s="3"/>
      <c r="H31" s="3"/>
      <c r="I31" s="3"/>
      <c r="J31" s="3"/>
      <c r="K31" s="3"/>
      <c r="L31" s="41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49</v>
      </c>
      <c r="G32" s="3"/>
      <c r="H32" s="3"/>
      <c r="I32" s="3"/>
      <c r="J32" s="3"/>
      <c r="K32" s="3"/>
      <c r="L32" s="41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50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51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52</v>
      </c>
      <c r="U35" s="46"/>
      <c r="V35" s="46"/>
      <c r="W35" s="46"/>
      <c r="X35" s="48" t="s">
        <v>53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54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55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56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57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56</v>
      </c>
      <c r="AI60" s="37"/>
      <c r="AJ60" s="37"/>
      <c r="AK60" s="37"/>
      <c r="AL60" s="37"/>
      <c r="AM60" s="54" t="s">
        <v>57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58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59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56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57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56</v>
      </c>
      <c r="AI75" s="37"/>
      <c r="AJ75" s="37"/>
      <c r="AK75" s="37"/>
      <c r="AL75" s="37"/>
      <c r="AM75" s="54" t="s">
        <v>57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60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06-05-2024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16</v>
      </c>
      <c r="D85" s="5"/>
      <c r="E85" s="5"/>
      <c r="F85" s="5"/>
      <c r="G85" s="5"/>
      <c r="H85" s="5"/>
      <c r="I85" s="5"/>
      <c r="J85" s="5"/>
      <c r="K85" s="5"/>
      <c r="L85" s="63" t="str">
        <f>K6</f>
        <v xml:space="preserve">STAVEBNÍ ÚPRAVY POLIKLINIKY - SMETANOVA  764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>Smetanova 764, 280 02 Kolín IV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65" t="str">
        <f>IF(AN8= "","",AN8)</f>
        <v>29. 5. 2024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Město Kolín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32</v>
      </c>
      <c r="AJ89" s="34"/>
      <c r="AK89" s="34"/>
      <c r="AL89" s="34"/>
      <c r="AM89" s="66" t="str">
        <f>IF(E17="","",E17)</f>
        <v>IRBOS s.r.o.</v>
      </c>
      <c r="AN89" s="4"/>
      <c r="AO89" s="4"/>
      <c r="AP89" s="4"/>
      <c r="AQ89" s="34"/>
      <c r="AR89" s="35"/>
      <c r="AS89" s="67" t="s">
        <v>61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30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37</v>
      </c>
      <c r="AJ90" s="34"/>
      <c r="AK90" s="34"/>
      <c r="AL90" s="34"/>
      <c r="AM90" s="66" t="str">
        <f>IF(E20="","",E20)</f>
        <v xml:space="preserve"> 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62</v>
      </c>
      <c r="D92" s="76"/>
      <c r="E92" s="76"/>
      <c r="F92" s="76"/>
      <c r="G92" s="76"/>
      <c r="H92" s="77"/>
      <c r="I92" s="78" t="s">
        <v>63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64</v>
      </c>
      <c r="AH92" s="76"/>
      <c r="AI92" s="76"/>
      <c r="AJ92" s="76"/>
      <c r="AK92" s="76"/>
      <c r="AL92" s="76"/>
      <c r="AM92" s="76"/>
      <c r="AN92" s="78" t="s">
        <v>65</v>
      </c>
      <c r="AO92" s="76"/>
      <c r="AP92" s="80"/>
      <c r="AQ92" s="81" t="s">
        <v>66</v>
      </c>
      <c r="AR92" s="35"/>
      <c r="AS92" s="82" t="s">
        <v>67</v>
      </c>
      <c r="AT92" s="83" t="s">
        <v>68</v>
      </c>
      <c r="AU92" s="83" t="s">
        <v>69</v>
      </c>
      <c r="AV92" s="83" t="s">
        <v>70</v>
      </c>
      <c r="AW92" s="83" t="s">
        <v>71</v>
      </c>
      <c r="AX92" s="83" t="s">
        <v>72</v>
      </c>
      <c r="AY92" s="83" t="s">
        <v>73</v>
      </c>
      <c r="AZ92" s="83" t="s">
        <v>74</v>
      </c>
      <c r="BA92" s="83" t="s">
        <v>75</v>
      </c>
      <c r="BB92" s="83" t="s">
        <v>76</v>
      </c>
      <c r="BC92" s="83" t="s">
        <v>77</v>
      </c>
      <c r="BD92" s="84" t="s">
        <v>78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79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ROUND(AG95,2)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ROUND(AS95,2)</f>
        <v>0</v>
      </c>
      <c r="AT94" s="95">
        <f>ROUND(SUM(AV94:AW94),2)</f>
        <v>0</v>
      </c>
      <c r="AU94" s="96">
        <f>ROUND(AU95,5)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ROUND(AZ95,2)</f>
        <v>0</v>
      </c>
      <c r="BA94" s="95">
        <f>ROUND(BA95,2)</f>
        <v>0</v>
      </c>
      <c r="BB94" s="95">
        <f>ROUND(BB95,2)</f>
        <v>0</v>
      </c>
      <c r="BC94" s="95">
        <f>ROUND(BC95,2)</f>
        <v>0</v>
      </c>
      <c r="BD94" s="97">
        <f>ROUND(BD95,2)</f>
        <v>0</v>
      </c>
      <c r="BE94" s="6"/>
      <c r="BS94" s="98" t="s">
        <v>80</v>
      </c>
      <c r="BT94" s="98" t="s">
        <v>81</v>
      </c>
      <c r="BU94" s="99" t="s">
        <v>82</v>
      </c>
      <c r="BV94" s="98" t="s">
        <v>83</v>
      </c>
      <c r="BW94" s="98" t="s">
        <v>4</v>
      </c>
      <c r="BX94" s="98" t="s">
        <v>84</v>
      </c>
      <c r="CL94" s="98" t="s">
        <v>1</v>
      </c>
    </row>
    <row r="95" s="7" customFormat="1" ht="16.5" customHeight="1">
      <c r="A95" s="7"/>
      <c r="B95" s="100"/>
      <c r="C95" s="101"/>
      <c r="D95" s="102" t="s">
        <v>85</v>
      </c>
      <c r="E95" s="102"/>
      <c r="F95" s="102"/>
      <c r="G95" s="102"/>
      <c r="H95" s="102"/>
      <c r="I95" s="103"/>
      <c r="J95" s="102" t="s">
        <v>86</v>
      </c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4">
        <f>ROUND(SUM(AG96:AG98),2)</f>
        <v>0</v>
      </c>
      <c r="AH95" s="103"/>
      <c r="AI95" s="103"/>
      <c r="AJ95" s="103"/>
      <c r="AK95" s="103"/>
      <c r="AL95" s="103"/>
      <c r="AM95" s="103"/>
      <c r="AN95" s="105">
        <f>SUM(AG95,AT95)</f>
        <v>0</v>
      </c>
      <c r="AO95" s="103"/>
      <c r="AP95" s="103"/>
      <c r="AQ95" s="106" t="s">
        <v>87</v>
      </c>
      <c r="AR95" s="100"/>
      <c r="AS95" s="107">
        <f>ROUND(SUM(AS96:AS98),2)</f>
        <v>0</v>
      </c>
      <c r="AT95" s="108">
        <f>ROUND(SUM(AV95:AW95),2)</f>
        <v>0</v>
      </c>
      <c r="AU95" s="109">
        <f>ROUND(SUM(AU96:AU98),5)</f>
        <v>0</v>
      </c>
      <c r="AV95" s="108">
        <f>ROUND(AZ95*L29,2)</f>
        <v>0</v>
      </c>
      <c r="AW95" s="108">
        <f>ROUND(BA95*L30,2)</f>
        <v>0</v>
      </c>
      <c r="AX95" s="108">
        <f>ROUND(BB95*L29,2)</f>
        <v>0</v>
      </c>
      <c r="AY95" s="108">
        <f>ROUND(BC95*L30,2)</f>
        <v>0</v>
      </c>
      <c r="AZ95" s="108">
        <f>ROUND(SUM(AZ96:AZ98),2)</f>
        <v>0</v>
      </c>
      <c r="BA95" s="108">
        <f>ROUND(SUM(BA96:BA98),2)</f>
        <v>0</v>
      </c>
      <c r="BB95" s="108">
        <f>ROUND(SUM(BB96:BB98),2)</f>
        <v>0</v>
      </c>
      <c r="BC95" s="108">
        <f>ROUND(SUM(BC96:BC98),2)</f>
        <v>0</v>
      </c>
      <c r="BD95" s="110">
        <f>ROUND(SUM(BD96:BD98),2)</f>
        <v>0</v>
      </c>
      <c r="BE95" s="7"/>
      <c r="BS95" s="111" t="s">
        <v>80</v>
      </c>
      <c r="BT95" s="111" t="s">
        <v>88</v>
      </c>
      <c r="BU95" s="111" t="s">
        <v>82</v>
      </c>
      <c r="BV95" s="111" t="s">
        <v>83</v>
      </c>
      <c r="BW95" s="111" t="s">
        <v>89</v>
      </c>
      <c r="BX95" s="111" t="s">
        <v>4</v>
      </c>
      <c r="CL95" s="111" t="s">
        <v>1</v>
      </c>
      <c r="CM95" s="111" t="s">
        <v>90</v>
      </c>
    </row>
    <row r="96" s="4" customFormat="1" ht="16.5" customHeight="1">
      <c r="A96" s="112" t="s">
        <v>91</v>
      </c>
      <c r="B96" s="60"/>
      <c r="C96" s="10"/>
      <c r="D96" s="10"/>
      <c r="E96" s="113" t="s">
        <v>92</v>
      </c>
      <c r="F96" s="113"/>
      <c r="G96" s="113"/>
      <c r="H96" s="113"/>
      <c r="I96" s="113"/>
      <c r="J96" s="10"/>
      <c r="K96" s="113" t="s">
        <v>93</v>
      </c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4">
        <f>'01 - Stavební práce - sád...'!J32</f>
        <v>0</v>
      </c>
      <c r="AH96" s="10"/>
      <c r="AI96" s="10"/>
      <c r="AJ96" s="10"/>
      <c r="AK96" s="10"/>
      <c r="AL96" s="10"/>
      <c r="AM96" s="10"/>
      <c r="AN96" s="114">
        <f>SUM(AG96,AT96)</f>
        <v>0</v>
      </c>
      <c r="AO96" s="10"/>
      <c r="AP96" s="10"/>
      <c r="AQ96" s="115" t="s">
        <v>94</v>
      </c>
      <c r="AR96" s="60"/>
      <c r="AS96" s="116">
        <v>0</v>
      </c>
      <c r="AT96" s="117">
        <f>ROUND(SUM(AV96:AW96),2)</f>
        <v>0</v>
      </c>
      <c r="AU96" s="118">
        <f>'01 - Stavební práce - sád...'!P132</f>
        <v>0</v>
      </c>
      <c r="AV96" s="117">
        <f>'01 - Stavební práce - sád...'!J35</f>
        <v>0</v>
      </c>
      <c r="AW96" s="117">
        <f>'01 - Stavební práce - sád...'!J36</f>
        <v>0</v>
      </c>
      <c r="AX96" s="117">
        <f>'01 - Stavební práce - sád...'!J37</f>
        <v>0</v>
      </c>
      <c r="AY96" s="117">
        <f>'01 - Stavební práce - sád...'!J38</f>
        <v>0</v>
      </c>
      <c r="AZ96" s="117">
        <f>'01 - Stavební práce - sád...'!F35</f>
        <v>0</v>
      </c>
      <c r="BA96" s="117">
        <f>'01 - Stavební práce - sád...'!F36</f>
        <v>0</v>
      </c>
      <c r="BB96" s="117">
        <f>'01 - Stavební práce - sád...'!F37</f>
        <v>0</v>
      </c>
      <c r="BC96" s="117">
        <f>'01 - Stavební práce - sád...'!F38</f>
        <v>0</v>
      </c>
      <c r="BD96" s="119">
        <f>'01 - Stavební práce - sád...'!F39</f>
        <v>0</v>
      </c>
      <c r="BE96" s="4"/>
      <c r="BT96" s="23" t="s">
        <v>90</v>
      </c>
      <c r="BV96" s="23" t="s">
        <v>83</v>
      </c>
      <c r="BW96" s="23" t="s">
        <v>95</v>
      </c>
      <c r="BX96" s="23" t="s">
        <v>89</v>
      </c>
      <c r="CL96" s="23" t="s">
        <v>1</v>
      </c>
    </row>
    <row r="97" s="4" customFormat="1" ht="16.5" customHeight="1">
      <c r="A97" s="112" t="s">
        <v>91</v>
      </c>
      <c r="B97" s="60"/>
      <c r="C97" s="10"/>
      <c r="D97" s="10"/>
      <c r="E97" s="113" t="s">
        <v>96</v>
      </c>
      <c r="F97" s="113"/>
      <c r="G97" s="113"/>
      <c r="H97" s="113"/>
      <c r="I97" s="113"/>
      <c r="J97" s="10"/>
      <c r="K97" s="113" t="s">
        <v>97</v>
      </c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4">
        <f>'02 - Elektroinstalace'!J32</f>
        <v>0</v>
      </c>
      <c r="AH97" s="10"/>
      <c r="AI97" s="10"/>
      <c r="AJ97" s="10"/>
      <c r="AK97" s="10"/>
      <c r="AL97" s="10"/>
      <c r="AM97" s="10"/>
      <c r="AN97" s="114">
        <f>SUM(AG97,AT97)</f>
        <v>0</v>
      </c>
      <c r="AO97" s="10"/>
      <c r="AP97" s="10"/>
      <c r="AQ97" s="115" t="s">
        <v>94</v>
      </c>
      <c r="AR97" s="60"/>
      <c r="AS97" s="116">
        <v>0</v>
      </c>
      <c r="AT97" s="117">
        <f>ROUND(SUM(AV97:AW97),2)</f>
        <v>0</v>
      </c>
      <c r="AU97" s="118">
        <f>'02 - Elektroinstalace'!P122</f>
        <v>0</v>
      </c>
      <c r="AV97" s="117">
        <f>'02 - Elektroinstalace'!J35</f>
        <v>0</v>
      </c>
      <c r="AW97" s="117">
        <f>'02 - Elektroinstalace'!J36</f>
        <v>0</v>
      </c>
      <c r="AX97" s="117">
        <f>'02 - Elektroinstalace'!J37</f>
        <v>0</v>
      </c>
      <c r="AY97" s="117">
        <f>'02 - Elektroinstalace'!J38</f>
        <v>0</v>
      </c>
      <c r="AZ97" s="117">
        <f>'02 - Elektroinstalace'!F35</f>
        <v>0</v>
      </c>
      <c r="BA97" s="117">
        <f>'02 - Elektroinstalace'!F36</f>
        <v>0</v>
      </c>
      <c r="BB97" s="117">
        <f>'02 - Elektroinstalace'!F37</f>
        <v>0</v>
      </c>
      <c r="BC97" s="117">
        <f>'02 - Elektroinstalace'!F38</f>
        <v>0</v>
      </c>
      <c r="BD97" s="119">
        <f>'02 - Elektroinstalace'!F39</f>
        <v>0</v>
      </c>
      <c r="BE97" s="4"/>
      <c r="BT97" s="23" t="s">
        <v>90</v>
      </c>
      <c r="BV97" s="23" t="s">
        <v>83</v>
      </c>
      <c r="BW97" s="23" t="s">
        <v>98</v>
      </c>
      <c r="BX97" s="23" t="s">
        <v>89</v>
      </c>
      <c r="CL97" s="23" t="s">
        <v>1</v>
      </c>
    </row>
    <row r="98" s="4" customFormat="1" ht="16.5" customHeight="1">
      <c r="A98" s="112" t="s">
        <v>91</v>
      </c>
      <c r="B98" s="60"/>
      <c r="C98" s="10"/>
      <c r="D98" s="10"/>
      <c r="E98" s="113" t="s">
        <v>99</v>
      </c>
      <c r="F98" s="113"/>
      <c r="G98" s="113"/>
      <c r="H98" s="113"/>
      <c r="I98" s="113"/>
      <c r="J98" s="10"/>
      <c r="K98" s="113" t="s">
        <v>100</v>
      </c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4">
        <f>'03 - VRN'!J32</f>
        <v>0</v>
      </c>
      <c r="AH98" s="10"/>
      <c r="AI98" s="10"/>
      <c r="AJ98" s="10"/>
      <c r="AK98" s="10"/>
      <c r="AL98" s="10"/>
      <c r="AM98" s="10"/>
      <c r="AN98" s="114">
        <f>SUM(AG98,AT98)</f>
        <v>0</v>
      </c>
      <c r="AO98" s="10"/>
      <c r="AP98" s="10"/>
      <c r="AQ98" s="115" t="s">
        <v>94</v>
      </c>
      <c r="AR98" s="60"/>
      <c r="AS98" s="120">
        <v>0</v>
      </c>
      <c r="AT98" s="121">
        <f>ROUND(SUM(AV98:AW98),2)</f>
        <v>0</v>
      </c>
      <c r="AU98" s="122">
        <f>'03 - VRN'!P123</f>
        <v>0</v>
      </c>
      <c r="AV98" s="121">
        <f>'03 - VRN'!J35</f>
        <v>0</v>
      </c>
      <c r="AW98" s="121">
        <f>'03 - VRN'!J36</f>
        <v>0</v>
      </c>
      <c r="AX98" s="121">
        <f>'03 - VRN'!J37</f>
        <v>0</v>
      </c>
      <c r="AY98" s="121">
        <f>'03 - VRN'!J38</f>
        <v>0</v>
      </c>
      <c r="AZ98" s="121">
        <f>'03 - VRN'!F35</f>
        <v>0</v>
      </c>
      <c r="BA98" s="121">
        <f>'03 - VRN'!F36</f>
        <v>0</v>
      </c>
      <c r="BB98" s="121">
        <f>'03 - VRN'!F37</f>
        <v>0</v>
      </c>
      <c r="BC98" s="121">
        <f>'03 - VRN'!F38</f>
        <v>0</v>
      </c>
      <c r="BD98" s="123">
        <f>'03 - VRN'!F39</f>
        <v>0</v>
      </c>
      <c r="BE98" s="4"/>
      <c r="BT98" s="23" t="s">
        <v>90</v>
      </c>
      <c r="BV98" s="23" t="s">
        <v>83</v>
      </c>
      <c r="BW98" s="23" t="s">
        <v>101</v>
      </c>
      <c r="BX98" s="23" t="s">
        <v>89</v>
      </c>
      <c r="CL98" s="23" t="s">
        <v>1</v>
      </c>
    </row>
    <row r="99" s="2" customFormat="1" ht="30" customHeight="1">
      <c r="A99" s="34"/>
      <c r="B99" s="35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5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  <row r="100" s="2" customFormat="1" ht="6.96" customHeight="1">
      <c r="A100" s="34"/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35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</sheetData>
  <mergeCells count="54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 - Stavební práce - sád...'!C2" display="/"/>
    <hyperlink ref="A97" location="'02 - Elektroinstalace'!C2" display="/"/>
    <hyperlink ref="A98" location="'03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90</v>
      </c>
    </row>
    <row r="4" s="1" customFormat="1" ht="24.96" customHeight="1">
      <c r="B4" s="18"/>
      <c r="D4" s="19" t="s">
        <v>102</v>
      </c>
      <c r="L4" s="18"/>
      <c r="M4" s="124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25" t="str">
        <f>'Rekapitulace stavby'!K6</f>
        <v xml:space="preserve">STAVEBNÍ ÚPRAVY POLIKLINIKY - SMETANOVA  764</v>
      </c>
      <c r="F7" s="28"/>
      <c r="G7" s="28"/>
      <c r="H7" s="28"/>
      <c r="L7" s="18"/>
    </row>
    <row r="8" s="1" customFormat="1" ht="12" customHeight="1">
      <c r="B8" s="18"/>
      <c r="D8" s="28" t="s">
        <v>103</v>
      </c>
      <c r="L8" s="18"/>
    </row>
    <row r="9" s="2" customFormat="1" ht="16.5" customHeight="1">
      <c r="A9" s="34"/>
      <c r="B9" s="35"/>
      <c r="C9" s="34"/>
      <c r="D9" s="34"/>
      <c r="E9" s="125" t="s">
        <v>104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105</v>
      </c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3" t="s">
        <v>106</v>
      </c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18</v>
      </c>
      <c r="E13" s="34"/>
      <c r="F13" s="23" t="s">
        <v>1</v>
      </c>
      <c r="G13" s="34"/>
      <c r="H13" s="34"/>
      <c r="I13" s="28" t="s">
        <v>19</v>
      </c>
      <c r="J13" s="23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20</v>
      </c>
      <c r="E14" s="34"/>
      <c r="F14" s="23" t="s">
        <v>21</v>
      </c>
      <c r="G14" s="34"/>
      <c r="H14" s="34"/>
      <c r="I14" s="28" t="s">
        <v>22</v>
      </c>
      <c r="J14" s="65" t="str">
        <f>'Rekapitulace stavby'!AN8</f>
        <v>29. 5. 2024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24</v>
      </c>
      <c r="E16" s="34"/>
      <c r="F16" s="34"/>
      <c r="G16" s="34"/>
      <c r="H16" s="34"/>
      <c r="I16" s="28" t="s">
        <v>25</v>
      </c>
      <c r="J16" s="23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27</v>
      </c>
      <c r="F17" s="34"/>
      <c r="G17" s="34"/>
      <c r="H17" s="34"/>
      <c r="I17" s="28" t="s">
        <v>28</v>
      </c>
      <c r="J17" s="23" t="s">
        <v>29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30</v>
      </c>
      <c r="E19" s="34"/>
      <c r="F19" s="34"/>
      <c r="G19" s="34"/>
      <c r="H19" s="34"/>
      <c r="I19" s="28" t="s">
        <v>25</v>
      </c>
      <c r="J19" s="29" t="str">
        <f>'Rekapitulace stavby'!AN13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'Rekapitulace stavby'!E14</f>
        <v>Vyplň údaj</v>
      </c>
      <c r="F20" s="23"/>
      <c r="G20" s="23"/>
      <c r="H20" s="23"/>
      <c r="I20" s="28" t="s">
        <v>28</v>
      </c>
      <c r="J20" s="29" t="str">
        <f>'Rekapitulace stavby'!AN14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32</v>
      </c>
      <c r="E22" s="34"/>
      <c r="F22" s="34"/>
      <c r="G22" s="34"/>
      <c r="H22" s="34"/>
      <c r="I22" s="28" t="s">
        <v>25</v>
      </c>
      <c r="J22" s="23" t="s">
        <v>33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34</v>
      </c>
      <c r="F23" s="34"/>
      <c r="G23" s="34"/>
      <c r="H23" s="34"/>
      <c r="I23" s="28" t="s">
        <v>28</v>
      </c>
      <c r="J23" s="2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37</v>
      </c>
      <c r="E25" s="34"/>
      <c r="F25" s="34"/>
      <c r="G25" s="34"/>
      <c r="H25" s="34"/>
      <c r="I25" s="28" t="s">
        <v>25</v>
      </c>
      <c r="J25" s="23" t="str">
        <f>IF('Rekapitulace stavby'!AN19="","",'Rekapitulace stavby'!AN19)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tr">
        <f>IF('Rekapitulace stavby'!E20="","",'Rekapitulace stavby'!E20)</f>
        <v xml:space="preserve"> </v>
      </c>
      <c r="F26" s="34"/>
      <c r="G26" s="34"/>
      <c r="H26" s="34"/>
      <c r="I26" s="28" t="s">
        <v>28</v>
      </c>
      <c r="J26" s="23" t="str">
        <f>IF('Rekapitulace stavby'!AN20="","",'Rekapitulace stavby'!AN20)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39</v>
      </c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26"/>
      <c r="B29" s="127"/>
      <c r="C29" s="126"/>
      <c r="D29" s="126"/>
      <c r="E29" s="32" t="s">
        <v>1</v>
      </c>
      <c r="F29" s="32"/>
      <c r="G29" s="32"/>
      <c r="H29" s="32"/>
      <c r="I29" s="126"/>
      <c r="J29" s="126"/>
      <c r="K29" s="126"/>
      <c r="L29" s="128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29" t="s">
        <v>41</v>
      </c>
      <c r="E32" s="34"/>
      <c r="F32" s="34"/>
      <c r="G32" s="34"/>
      <c r="H32" s="34"/>
      <c r="I32" s="34"/>
      <c r="J32" s="92">
        <f>ROUND(J132,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86"/>
      <c r="E33" s="86"/>
      <c r="F33" s="86"/>
      <c r="G33" s="86"/>
      <c r="H33" s="86"/>
      <c r="I33" s="86"/>
      <c r="J33" s="86"/>
      <c r="K33" s="86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43</v>
      </c>
      <c r="G34" s="34"/>
      <c r="H34" s="34"/>
      <c r="I34" s="39" t="s">
        <v>42</v>
      </c>
      <c r="J34" s="39" t="s">
        <v>44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0" t="s">
        <v>45</v>
      </c>
      <c r="E35" s="28" t="s">
        <v>46</v>
      </c>
      <c r="F35" s="131">
        <f>ROUND((SUM(BE132:BE188)),  2)</f>
        <v>0</v>
      </c>
      <c r="G35" s="34"/>
      <c r="H35" s="34"/>
      <c r="I35" s="132">
        <v>0.20999999999999999</v>
      </c>
      <c r="J35" s="131">
        <f>ROUND(((SUM(BE132:BE188))*I35),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28" t="s">
        <v>47</v>
      </c>
      <c r="F36" s="131">
        <f>ROUND((SUM(BF132:BF188)),  2)</f>
        <v>0</v>
      </c>
      <c r="G36" s="34"/>
      <c r="H36" s="34"/>
      <c r="I36" s="132">
        <v>0.12</v>
      </c>
      <c r="J36" s="131">
        <f>ROUND(((SUM(BF132:BF188))*I36),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48</v>
      </c>
      <c r="F37" s="131">
        <f>ROUND((SUM(BG132:BG188)),  2)</f>
        <v>0</v>
      </c>
      <c r="G37" s="34"/>
      <c r="H37" s="34"/>
      <c r="I37" s="132">
        <v>0.20999999999999999</v>
      </c>
      <c r="J37" s="131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49</v>
      </c>
      <c r="F38" s="131">
        <f>ROUND((SUM(BH132:BH188)),  2)</f>
        <v>0</v>
      </c>
      <c r="G38" s="34"/>
      <c r="H38" s="34"/>
      <c r="I38" s="132">
        <v>0.12</v>
      </c>
      <c r="J38" s="131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28" t="s">
        <v>50</v>
      </c>
      <c r="F39" s="131">
        <f>ROUND((SUM(BI132:BI188)),  2)</f>
        <v>0</v>
      </c>
      <c r="G39" s="34"/>
      <c r="H39" s="34"/>
      <c r="I39" s="132">
        <v>0</v>
      </c>
      <c r="J39" s="131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33"/>
      <c r="D41" s="134" t="s">
        <v>51</v>
      </c>
      <c r="E41" s="77"/>
      <c r="F41" s="77"/>
      <c r="G41" s="135" t="s">
        <v>52</v>
      </c>
      <c r="H41" s="136" t="s">
        <v>53</v>
      </c>
      <c r="I41" s="77"/>
      <c r="J41" s="137">
        <f>SUM(J32:J39)</f>
        <v>0</v>
      </c>
      <c r="K41" s="138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54</v>
      </c>
      <c r="E50" s="53"/>
      <c r="F50" s="53"/>
      <c r="G50" s="52" t="s">
        <v>55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56</v>
      </c>
      <c r="E61" s="37"/>
      <c r="F61" s="139" t="s">
        <v>57</v>
      </c>
      <c r="G61" s="54" t="s">
        <v>56</v>
      </c>
      <c r="H61" s="37"/>
      <c r="I61" s="37"/>
      <c r="J61" s="140" t="s">
        <v>57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58</v>
      </c>
      <c r="E65" s="55"/>
      <c r="F65" s="55"/>
      <c r="G65" s="52" t="s">
        <v>59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56</v>
      </c>
      <c r="E76" s="37"/>
      <c r="F76" s="139" t="s">
        <v>57</v>
      </c>
      <c r="G76" s="54" t="s">
        <v>56</v>
      </c>
      <c r="H76" s="37"/>
      <c r="I76" s="37"/>
      <c r="J76" s="140" t="s">
        <v>57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107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25" t="str">
        <f>E7</f>
        <v xml:space="preserve">STAVEBNÍ ÚPRAVY POLIKLINIKY - SMETANOVA  764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103</v>
      </c>
      <c r="L86" s="18"/>
    </row>
    <row r="87" s="2" customFormat="1" ht="16.5" customHeight="1">
      <c r="A87" s="34"/>
      <c r="B87" s="35"/>
      <c r="C87" s="34"/>
      <c r="D87" s="34"/>
      <c r="E87" s="125" t="s">
        <v>104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105</v>
      </c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3" t="str">
        <f>E11</f>
        <v>01 - Stavební práce - sádrokartonové podhledy</v>
      </c>
      <c r="F89" s="34"/>
      <c r="G89" s="34"/>
      <c r="H89" s="34"/>
      <c r="I89" s="34"/>
      <c r="J89" s="34"/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20</v>
      </c>
      <c r="D91" s="34"/>
      <c r="E91" s="34"/>
      <c r="F91" s="23" t="str">
        <f>F14</f>
        <v>Smetanova 764, 280 02 Kolín IV</v>
      </c>
      <c r="G91" s="34"/>
      <c r="H91" s="34"/>
      <c r="I91" s="28" t="s">
        <v>22</v>
      </c>
      <c r="J91" s="65" t="str">
        <f>IF(J14="","",J14)</f>
        <v>29. 5. 2024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24</v>
      </c>
      <c r="D93" s="34"/>
      <c r="E93" s="34"/>
      <c r="F93" s="23" t="str">
        <f>E17</f>
        <v>Město Kolín</v>
      </c>
      <c r="G93" s="34"/>
      <c r="H93" s="34"/>
      <c r="I93" s="28" t="s">
        <v>32</v>
      </c>
      <c r="J93" s="32" t="str">
        <f>E23</f>
        <v>IRBOS s.r.o.</v>
      </c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30</v>
      </c>
      <c r="D94" s="34"/>
      <c r="E94" s="34"/>
      <c r="F94" s="23" t="str">
        <f>IF(E20="","",E20)</f>
        <v>Vyplň údaj</v>
      </c>
      <c r="G94" s="34"/>
      <c r="H94" s="34"/>
      <c r="I94" s="28" t="s">
        <v>37</v>
      </c>
      <c r="J94" s="32" t="str">
        <f>E26</f>
        <v xml:space="preserve"> </v>
      </c>
      <c r="K94" s="3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1" t="s">
        <v>108</v>
      </c>
      <c r="D96" s="133"/>
      <c r="E96" s="133"/>
      <c r="F96" s="133"/>
      <c r="G96" s="133"/>
      <c r="H96" s="133"/>
      <c r="I96" s="133"/>
      <c r="J96" s="142" t="s">
        <v>109</v>
      </c>
      <c r="K96" s="13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43" t="s">
        <v>110</v>
      </c>
      <c r="D98" s="34"/>
      <c r="E98" s="34"/>
      <c r="F98" s="34"/>
      <c r="G98" s="34"/>
      <c r="H98" s="34"/>
      <c r="I98" s="34"/>
      <c r="J98" s="92">
        <f>J132</f>
        <v>0</v>
      </c>
      <c r="K98" s="34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111</v>
      </c>
    </row>
    <row r="99" s="9" customFormat="1" ht="24.96" customHeight="1">
      <c r="A99" s="9"/>
      <c r="B99" s="144"/>
      <c r="C99" s="9"/>
      <c r="D99" s="145" t="s">
        <v>112</v>
      </c>
      <c r="E99" s="146"/>
      <c r="F99" s="146"/>
      <c r="G99" s="146"/>
      <c r="H99" s="146"/>
      <c r="I99" s="146"/>
      <c r="J99" s="147">
        <f>J133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8"/>
      <c r="C100" s="10"/>
      <c r="D100" s="149" t="s">
        <v>113</v>
      </c>
      <c r="E100" s="150"/>
      <c r="F100" s="150"/>
      <c r="G100" s="150"/>
      <c r="H100" s="150"/>
      <c r="I100" s="150"/>
      <c r="J100" s="151">
        <f>J134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8"/>
      <c r="C101" s="10"/>
      <c r="D101" s="149" t="s">
        <v>114</v>
      </c>
      <c r="E101" s="150"/>
      <c r="F101" s="150"/>
      <c r="G101" s="150"/>
      <c r="H101" s="150"/>
      <c r="I101" s="150"/>
      <c r="J101" s="151">
        <f>J137</f>
        <v>0</v>
      </c>
      <c r="K101" s="10"/>
      <c r="L101" s="14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8"/>
      <c r="C102" s="10"/>
      <c r="D102" s="149" t="s">
        <v>115</v>
      </c>
      <c r="E102" s="150"/>
      <c r="F102" s="150"/>
      <c r="G102" s="150"/>
      <c r="H102" s="150"/>
      <c r="I102" s="150"/>
      <c r="J102" s="151">
        <f>J142</f>
        <v>0</v>
      </c>
      <c r="K102" s="10"/>
      <c r="L102" s="14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8"/>
      <c r="C103" s="10"/>
      <c r="D103" s="149" t="s">
        <v>116</v>
      </c>
      <c r="E103" s="150"/>
      <c r="F103" s="150"/>
      <c r="G103" s="150"/>
      <c r="H103" s="150"/>
      <c r="I103" s="150"/>
      <c r="J103" s="151">
        <f>J148</f>
        <v>0</v>
      </c>
      <c r="K103" s="10"/>
      <c r="L103" s="14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8"/>
      <c r="C104" s="10"/>
      <c r="D104" s="149" t="s">
        <v>117</v>
      </c>
      <c r="E104" s="150"/>
      <c r="F104" s="150"/>
      <c r="G104" s="150"/>
      <c r="H104" s="150"/>
      <c r="I104" s="150"/>
      <c r="J104" s="151">
        <f>J153</f>
        <v>0</v>
      </c>
      <c r="K104" s="10"/>
      <c r="L104" s="14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4"/>
      <c r="C105" s="9"/>
      <c r="D105" s="145" t="s">
        <v>118</v>
      </c>
      <c r="E105" s="146"/>
      <c r="F105" s="146"/>
      <c r="G105" s="146"/>
      <c r="H105" s="146"/>
      <c r="I105" s="146"/>
      <c r="J105" s="147">
        <f>J155</f>
        <v>0</v>
      </c>
      <c r="K105" s="9"/>
      <c r="L105" s="14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48"/>
      <c r="C106" s="10"/>
      <c r="D106" s="149" t="s">
        <v>119</v>
      </c>
      <c r="E106" s="150"/>
      <c r="F106" s="150"/>
      <c r="G106" s="150"/>
      <c r="H106" s="150"/>
      <c r="I106" s="150"/>
      <c r="J106" s="151">
        <f>J156</f>
        <v>0</v>
      </c>
      <c r="K106" s="10"/>
      <c r="L106" s="14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8"/>
      <c r="C107" s="10"/>
      <c r="D107" s="149" t="s">
        <v>120</v>
      </c>
      <c r="E107" s="150"/>
      <c r="F107" s="150"/>
      <c r="G107" s="150"/>
      <c r="H107" s="150"/>
      <c r="I107" s="150"/>
      <c r="J107" s="151">
        <f>J170</f>
        <v>0</v>
      </c>
      <c r="K107" s="10"/>
      <c r="L107" s="14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48"/>
      <c r="C108" s="10"/>
      <c r="D108" s="149" t="s">
        <v>121</v>
      </c>
      <c r="E108" s="150"/>
      <c r="F108" s="150"/>
      <c r="G108" s="150"/>
      <c r="H108" s="150"/>
      <c r="I108" s="150"/>
      <c r="J108" s="151">
        <f>J176</f>
        <v>0</v>
      </c>
      <c r="K108" s="10"/>
      <c r="L108" s="14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48"/>
      <c r="C109" s="10"/>
      <c r="D109" s="149" t="s">
        <v>122</v>
      </c>
      <c r="E109" s="150"/>
      <c r="F109" s="150"/>
      <c r="G109" s="150"/>
      <c r="H109" s="150"/>
      <c r="I109" s="150"/>
      <c r="J109" s="151">
        <f>J181</f>
        <v>0</v>
      </c>
      <c r="K109" s="10"/>
      <c r="L109" s="14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48"/>
      <c r="C110" s="10"/>
      <c r="D110" s="149" t="s">
        <v>123</v>
      </c>
      <c r="E110" s="150"/>
      <c r="F110" s="150"/>
      <c r="G110" s="150"/>
      <c r="H110" s="150"/>
      <c r="I110" s="150"/>
      <c r="J110" s="151">
        <f>J186</f>
        <v>0</v>
      </c>
      <c r="K110" s="10"/>
      <c r="L110" s="14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6" s="2" customFormat="1" ht="6.96" customHeight="1">
      <c r="A116" s="34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24.96" customHeight="1">
      <c r="A117" s="34"/>
      <c r="B117" s="35"/>
      <c r="C117" s="19" t="s">
        <v>124</v>
      </c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16</v>
      </c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6.5" customHeight="1">
      <c r="A120" s="34"/>
      <c r="B120" s="35"/>
      <c r="C120" s="34"/>
      <c r="D120" s="34"/>
      <c r="E120" s="125" t="str">
        <f>E7</f>
        <v xml:space="preserve">STAVEBNÍ ÚPRAVY POLIKLINIKY - SMETANOVA  764</v>
      </c>
      <c r="F120" s="28"/>
      <c r="G120" s="28"/>
      <c r="H120" s="28"/>
      <c r="I120" s="34"/>
      <c r="J120" s="34"/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" customFormat="1" ht="12" customHeight="1">
      <c r="B121" s="18"/>
      <c r="C121" s="28" t="s">
        <v>103</v>
      </c>
      <c r="L121" s="18"/>
    </row>
    <row r="122" s="2" customFormat="1" ht="16.5" customHeight="1">
      <c r="A122" s="34"/>
      <c r="B122" s="35"/>
      <c r="C122" s="34"/>
      <c r="D122" s="34"/>
      <c r="E122" s="125" t="s">
        <v>104</v>
      </c>
      <c r="F122" s="34"/>
      <c r="G122" s="34"/>
      <c r="H122" s="34"/>
      <c r="I122" s="34"/>
      <c r="J122" s="34"/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2" customHeight="1">
      <c r="A123" s="34"/>
      <c r="B123" s="35"/>
      <c r="C123" s="28" t="s">
        <v>105</v>
      </c>
      <c r="D123" s="34"/>
      <c r="E123" s="34"/>
      <c r="F123" s="34"/>
      <c r="G123" s="34"/>
      <c r="H123" s="34"/>
      <c r="I123" s="34"/>
      <c r="J123" s="34"/>
      <c r="K123" s="34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6.5" customHeight="1">
      <c r="A124" s="34"/>
      <c r="B124" s="35"/>
      <c r="C124" s="34"/>
      <c r="D124" s="34"/>
      <c r="E124" s="63" t="str">
        <f>E11</f>
        <v>01 - Stavební práce - sádrokartonové podhledy</v>
      </c>
      <c r="F124" s="34"/>
      <c r="G124" s="34"/>
      <c r="H124" s="34"/>
      <c r="I124" s="34"/>
      <c r="J124" s="34"/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2" customHeight="1">
      <c r="A126" s="34"/>
      <c r="B126" s="35"/>
      <c r="C126" s="28" t="s">
        <v>20</v>
      </c>
      <c r="D126" s="34"/>
      <c r="E126" s="34"/>
      <c r="F126" s="23" t="str">
        <f>F14</f>
        <v>Smetanova 764, 280 02 Kolín IV</v>
      </c>
      <c r="G126" s="34"/>
      <c r="H126" s="34"/>
      <c r="I126" s="28" t="s">
        <v>22</v>
      </c>
      <c r="J126" s="65" t="str">
        <f>IF(J14="","",J14)</f>
        <v>29. 5. 2024</v>
      </c>
      <c r="K126" s="34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6.96" customHeight="1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24</v>
      </c>
      <c r="D128" s="34"/>
      <c r="E128" s="34"/>
      <c r="F128" s="23" t="str">
        <f>E17</f>
        <v>Město Kolín</v>
      </c>
      <c r="G128" s="34"/>
      <c r="H128" s="34"/>
      <c r="I128" s="28" t="s">
        <v>32</v>
      </c>
      <c r="J128" s="32" t="str">
        <f>E23</f>
        <v>IRBOS s.r.o.</v>
      </c>
      <c r="K128" s="34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5.15" customHeight="1">
      <c r="A129" s="34"/>
      <c r="B129" s="35"/>
      <c r="C129" s="28" t="s">
        <v>30</v>
      </c>
      <c r="D129" s="34"/>
      <c r="E129" s="34"/>
      <c r="F129" s="23" t="str">
        <f>IF(E20="","",E20)</f>
        <v>Vyplň údaj</v>
      </c>
      <c r="G129" s="34"/>
      <c r="H129" s="34"/>
      <c r="I129" s="28" t="s">
        <v>37</v>
      </c>
      <c r="J129" s="32" t="str">
        <f>E26</f>
        <v xml:space="preserve"> </v>
      </c>
      <c r="K129" s="34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10.32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11" customFormat="1" ht="29.28" customHeight="1">
      <c r="A131" s="152"/>
      <c r="B131" s="153"/>
      <c r="C131" s="154" t="s">
        <v>125</v>
      </c>
      <c r="D131" s="155" t="s">
        <v>66</v>
      </c>
      <c r="E131" s="155" t="s">
        <v>62</v>
      </c>
      <c r="F131" s="155" t="s">
        <v>63</v>
      </c>
      <c r="G131" s="155" t="s">
        <v>126</v>
      </c>
      <c r="H131" s="155" t="s">
        <v>127</v>
      </c>
      <c r="I131" s="155" t="s">
        <v>128</v>
      </c>
      <c r="J131" s="156" t="s">
        <v>109</v>
      </c>
      <c r="K131" s="157" t="s">
        <v>129</v>
      </c>
      <c r="L131" s="158"/>
      <c r="M131" s="82" t="s">
        <v>1</v>
      </c>
      <c r="N131" s="83" t="s">
        <v>45</v>
      </c>
      <c r="O131" s="83" t="s">
        <v>130</v>
      </c>
      <c r="P131" s="83" t="s">
        <v>131</v>
      </c>
      <c r="Q131" s="83" t="s">
        <v>132</v>
      </c>
      <c r="R131" s="83" t="s">
        <v>133</v>
      </c>
      <c r="S131" s="83" t="s">
        <v>134</v>
      </c>
      <c r="T131" s="84" t="s">
        <v>135</v>
      </c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/>
    </row>
    <row r="132" s="2" customFormat="1" ht="22.8" customHeight="1">
      <c r="A132" s="34"/>
      <c r="B132" s="35"/>
      <c r="C132" s="89" t="s">
        <v>136</v>
      </c>
      <c r="D132" s="34"/>
      <c r="E132" s="34"/>
      <c r="F132" s="34"/>
      <c r="G132" s="34"/>
      <c r="H132" s="34"/>
      <c r="I132" s="34"/>
      <c r="J132" s="159">
        <f>BK132</f>
        <v>0</v>
      </c>
      <c r="K132" s="34"/>
      <c r="L132" s="35"/>
      <c r="M132" s="85"/>
      <c r="N132" s="69"/>
      <c r="O132" s="86"/>
      <c r="P132" s="160">
        <f>P133+P155</f>
        <v>0</v>
      </c>
      <c r="Q132" s="86"/>
      <c r="R132" s="160">
        <f>R133+R155</f>
        <v>10.43167643</v>
      </c>
      <c r="S132" s="86"/>
      <c r="T132" s="161">
        <f>T133+T155</f>
        <v>3.2228350000000003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5" t="s">
        <v>80</v>
      </c>
      <c r="AU132" s="15" t="s">
        <v>111</v>
      </c>
      <c r="BK132" s="162">
        <f>BK133+BK155</f>
        <v>0</v>
      </c>
    </row>
    <row r="133" s="12" customFormat="1" ht="25.92" customHeight="1">
      <c r="A133" s="12"/>
      <c r="B133" s="163"/>
      <c r="C133" s="12"/>
      <c r="D133" s="164" t="s">
        <v>80</v>
      </c>
      <c r="E133" s="165" t="s">
        <v>137</v>
      </c>
      <c r="F133" s="165" t="s">
        <v>138</v>
      </c>
      <c r="G133" s="12"/>
      <c r="H133" s="12"/>
      <c r="I133" s="166"/>
      <c r="J133" s="167">
        <f>BK133</f>
        <v>0</v>
      </c>
      <c r="K133" s="12"/>
      <c r="L133" s="163"/>
      <c r="M133" s="168"/>
      <c r="N133" s="169"/>
      <c r="O133" s="169"/>
      <c r="P133" s="170">
        <f>P134+P137+P142+P148+P153</f>
        <v>0</v>
      </c>
      <c r="Q133" s="169"/>
      <c r="R133" s="170">
        <f>R134+R137+R142+R148+R153</f>
        <v>2.6271918499999996</v>
      </c>
      <c r="S133" s="169"/>
      <c r="T133" s="171">
        <f>T134+T137+T142+T148+T153</f>
        <v>0.36067499999999997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4" t="s">
        <v>88</v>
      </c>
      <c r="AT133" s="172" t="s">
        <v>80</v>
      </c>
      <c r="AU133" s="172" t="s">
        <v>81</v>
      </c>
      <c r="AY133" s="164" t="s">
        <v>139</v>
      </c>
      <c r="BK133" s="173">
        <f>BK134+BK137+BK142+BK148+BK153</f>
        <v>0</v>
      </c>
    </row>
    <row r="134" s="12" customFormat="1" ht="22.8" customHeight="1">
      <c r="A134" s="12"/>
      <c r="B134" s="163"/>
      <c r="C134" s="12"/>
      <c r="D134" s="164" t="s">
        <v>80</v>
      </c>
      <c r="E134" s="174" t="s">
        <v>140</v>
      </c>
      <c r="F134" s="174" t="s">
        <v>141</v>
      </c>
      <c r="G134" s="12"/>
      <c r="H134" s="12"/>
      <c r="I134" s="166"/>
      <c r="J134" s="175">
        <f>BK134</f>
        <v>0</v>
      </c>
      <c r="K134" s="12"/>
      <c r="L134" s="163"/>
      <c r="M134" s="168"/>
      <c r="N134" s="169"/>
      <c r="O134" s="169"/>
      <c r="P134" s="170">
        <f>SUM(P135:P136)</f>
        <v>0</v>
      </c>
      <c r="Q134" s="169"/>
      <c r="R134" s="170">
        <f>SUM(R135:R136)</f>
        <v>1.06622975</v>
      </c>
      <c r="S134" s="169"/>
      <c r="T134" s="171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4" t="s">
        <v>88</v>
      </c>
      <c r="AT134" s="172" t="s">
        <v>80</v>
      </c>
      <c r="AU134" s="172" t="s">
        <v>88</v>
      </c>
      <c r="AY134" s="164" t="s">
        <v>139</v>
      </c>
      <c r="BK134" s="173">
        <f>SUM(BK135:BK136)</f>
        <v>0</v>
      </c>
    </row>
    <row r="135" s="2" customFormat="1" ht="24.15" customHeight="1">
      <c r="A135" s="34"/>
      <c r="B135" s="176"/>
      <c r="C135" s="177" t="s">
        <v>88</v>
      </c>
      <c r="D135" s="177" t="s">
        <v>142</v>
      </c>
      <c r="E135" s="178" t="s">
        <v>143</v>
      </c>
      <c r="F135" s="179" t="s">
        <v>144</v>
      </c>
      <c r="G135" s="180" t="s">
        <v>145</v>
      </c>
      <c r="H135" s="181">
        <v>9.0749999999999993</v>
      </c>
      <c r="I135" s="182"/>
      <c r="J135" s="183">
        <f>ROUND(I135*H135,2)</f>
        <v>0</v>
      </c>
      <c r="K135" s="184"/>
      <c r="L135" s="35"/>
      <c r="M135" s="185" t="s">
        <v>1</v>
      </c>
      <c r="N135" s="186" t="s">
        <v>46</v>
      </c>
      <c r="O135" s="73"/>
      <c r="P135" s="187">
        <f>O135*H135</f>
        <v>0</v>
      </c>
      <c r="Q135" s="187">
        <v>0.079210000000000003</v>
      </c>
      <c r="R135" s="187">
        <f>Q135*H135</f>
        <v>0.71883074999999996</v>
      </c>
      <c r="S135" s="187">
        <v>0</v>
      </c>
      <c r="T135" s="18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9" t="s">
        <v>146</v>
      </c>
      <c r="AT135" s="189" t="s">
        <v>142</v>
      </c>
      <c r="AU135" s="189" t="s">
        <v>90</v>
      </c>
      <c r="AY135" s="15" t="s">
        <v>139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5" t="s">
        <v>88</v>
      </c>
      <c r="BK135" s="190">
        <f>ROUND(I135*H135,2)</f>
        <v>0</v>
      </c>
      <c r="BL135" s="15" t="s">
        <v>146</v>
      </c>
      <c r="BM135" s="189" t="s">
        <v>147</v>
      </c>
    </row>
    <row r="136" s="2" customFormat="1" ht="21.75" customHeight="1">
      <c r="A136" s="34"/>
      <c r="B136" s="176"/>
      <c r="C136" s="177" t="s">
        <v>90</v>
      </c>
      <c r="D136" s="177" t="s">
        <v>142</v>
      </c>
      <c r="E136" s="178" t="s">
        <v>148</v>
      </c>
      <c r="F136" s="179" t="s">
        <v>149</v>
      </c>
      <c r="G136" s="180" t="s">
        <v>145</v>
      </c>
      <c r="H136" s="181">
        <v>1.3</v>
      </c>
      <c r="I136" s="182"/>
      <c r="J136" s="183">
        <f>ROUND(I136*H136,2)</f>
        <v>0</v>
      </c>
      <c r="K136" s="184"/>
      <c r="L136" s="35"/>
      <c r="M136" s="185" t="s">
        <v>1</v>
      </c>
      <c r="N136" s="186" t="s">
        <v>46</v>
      </c>
      <c r="O136" s="73"/>
      <c r="P136" s="187">
        <f>O136*H136</f>
        <v>0</v>
      </c>
      <c r="Q136" s="187">
        <v>0.26723000000000002</v>
      </c>
      <c r="R136" s="187">
        <f>Q136*H136</f>
        <v>0.34739900000000007</v>
      </c>
      <c r="S136" s="187">
        <v>0</v>
      </c>
      <c r="T136" s="18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9" t="s">
        <v>146</v>
      </c>
      <c r="AT136" s="189" t="s">
        <v>142</v>
      </c>
      <c r="AU136" s="189" t="s">
        <v>90</v>
      </c>
      <c r="AY136" s="15" t="s">
        <v>139</v>
      </c>
      <c r="BE136" s="190">
        <f>IF(N136="základní",J136,0)</f>
        <v>0</v>
      </c>
      <c r="BF136" s="190">
        <f>IF(N136="snížená",J136,0)</f>
        <v>0</v>
      </c>
      <c r="BG136" s="190">
        <f>IF(N136="zákl. přenesená",J136,0)</f>
        <v>0</v>
      </c>
      <c r="BH136" s="190">
        <f>IF(N136="sníž. přenesená",J136,0)</f>
        <v>0</v>
      </c>
      <c r="BI136" s="190">
        <f>IF(N136="nulová",J136,0)</f>
        <v>0</v>
      </c>
      <c r="BJ136" s="15" t="s">
        <v>88</v>
      </c>
      <c r="BK136" s="190">
        <f>ROUND(I136*H136,2)</f>
        <v>0</v>
      </c>
      <c r="BL136" s="15" t="s">
        <v>146</v>
      </c>
      <c r="BM136" s="189" t="s">
        <v>150</v>
      </c>
    </row>
    <row r="137" s="12" customFormat="1" ht="22.8" customHeight="1">
      <c r="A137" s="12"/>
      <c r="B137" s="163"/>
      <c r="C137" s="12"/>
      <c r="D137" s="164" t="s">
        <v>80</v>
      </c>
      <c r="E137" s="174" t="s">
        <v>151</v>
      </c>
      <c r="F137" s="174" t="s">
        <v>152</v>
      </c>
      <c r="G137" s="12"/>
      <c r="H137" s="12"/>
      <c r="I137" s="166"/>
      <c r="J137" s="175">
        <f>BK137</f>
        <v>0</v>
      </c>
      <c r="K137" s="12"/>
      <c r="L137" s="163"/>
      <c r="M137" s="168"/>
      <c r="N137" s="169"/>
      <c r="O137" s="169"/>
      <c r="P137" s="170">
        <f>SUM(P138:P141)</f>
        <v>0</v>
      </c>
      <c r="Q137" s="169"/>
      <c r="R137" s="170">
        <f>SUM(R138:R141)</f>
        <v>1.5429981999999998</v>
      </c>
      <c r="S137" s="169"/>
      <c r="T137" s="171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64" t="s">
        <v>88</v>
      </c>
      <c r="AT137" s="172" t="s">
        <v>80</v>
      </c>
      <c r="AU137" s="172" t="s">
        <v>88</v>
      </c>
      <c r="AY137" s="164" t="s">
        <v>139</v>
      </c>
      <c r="BK137" s="173">
        <f>SUM(BK138:BK141)</f>
        <v>0</v>
      </c>
    </row>
    <row r="138" s="2" customFormat="1" ht="21.75" customHeight="1">
      <c r="A138" s="34"/>
      <c r="B138" s="176"/>
      <c r="C138" s="177" t="s">
        <v>140</v>
      </c>
      <c r="D138" s="177" t="s">
        <v>142</v>
      </c>
      <c r="E138" s="178" t="s">
        <v>153</v>
      </c>
      <c r="F138" s="179" t="s">
        <v>154</v>
      </c>
      <c r="G138" s="180" t="s">
        <v>145</v>
      </c>
      <c r="H138" s="181">
        <v>9.0749999999999993</v>
      </c>
      <c r="I138" s="182"/>
      <c r="J138" s="183">
        <f>ROUND(I138*H138,2)</f>
        <v>0</v>
      </c>
      <c r="K138" s="184"/>
      <c r="L138" s="35"/>
      <c r="M138" s="185" t="s">
        <v>1</v>
      </c>
      <c r="N138" s="186" t="s">
        <v>46</v>
      </c>
      <c r="O138" s="73"/>
      <c r="P138" s="187">
        <f>O138*H138</f>
        <v>0</v>
      </c>
      <c r="Q138" s="187">
        <v>0.0043800000000000002</v>
      </c>
      <c r="R138" s="187">
        <f>Q138*H138</f>
        <v>0.039748499999999999</v>
      </c>
      <c r="S138" s="187">
        <v>0</v>
      </c>
      <c r="T138" s="18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9" t="s">
        <v>146</v>
      </c>
      <c r="AT138" s="189" t="s">
        <v>142</v>
      </c>
      <c r="AU138" s="189" t="s">
        <v>90</v>
      </c>
      <c r="AY138" s="15" t="s">
        <v>139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5" t="s">
        <v>88</v>
      </c>
      <c r="BK138" s="190">
        <f>ROUND(I138*H138,2)</f>
        <v>0</v>
      </c>
      <c r="BL138" s="15" t="s">
        <v>146</v>
      </c>
      <c r="BM138" s="189" t="s">
        <v>155</v>
      </c>
    </row>
    <row r="139" s="2" customFormat="1" ht="24.15" customHeight="1">
      <c r="A139" s="34"/>
      <c r="B139" s="176"/>
      <c r="C139" s="177" t="s">
        <v>146</v>
      </c>
      <c r="D139" s="177" t="s">
        <v>142</v>
      </c>
      <c r="E139" s="178" t="s">
        <v>156</v>
      </c>
      <c r="F139" s="179" t="s">
        <v>157</v>
      </c>
      <c r="G139" s="180" t="s">
        <v>145</v>
      </c>
      <c r="H139" s="181">
        <v>17.715</v>
      </c>
      <c r="I139" s="182"/>
      <c r="J139" s="183">
        <f>ROUND(I139*H139,2)</f>
        <v>0</v>
      </c>
      <c r="K139" s="184"/>
      <c r="L139" s="35"/>
      <c r="M139" s="185" t="s">
        <v>1</v>
      </c>
      <c r="N139" s="186" t="s">
        <v>46</v>
      </c>
      <c r="O139" s="73"/>
      <c r="P139" s="187">
        <f>O139*H139</f>
        <v>0</v>
      </c>
      <c r="Q139" s="187">
        <v>0.033579999999999999</v>
      </c>
      <c r="R139" s="187">
        <f>Q139*H139</f>
        <v>0.59486969999999995</v>
      </c>
      <c r="S139" s="187">
        <v>0</v>
      </c>
      <c r="T139" s="18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9" t="s">
        <v>146</v>
      </c>
      <c r="AT139" s="189" t="s">
        <v>142</v>
      </c>
      <c r="AU139" s="189" t="s">
        <v>90</v>
      </c>
      <c r="AY139" s="15" t="s">
        <v>139</v>
      </c>
      <c r="BE139" s="190">
        <f>IF(N139="základní",J139,0)</f>
        <v>0</v>
      </c>
      <c r="BF139" s="190">
        <f>IF(N139="snížená",J139,0)</f>
        <v>0</v>
      </c>
      <c r="BG139" s="190">
        <f>IF(N139="zákl. přenesená",J139,0)</f>
        <v>0</v>
      </c>
      <c r="BH139" s="190">
        <f>IF(N139="sníž. přenesená",J139,0)</f>
        <v>0</v>
      </c>
      <c r="BI139" s="190">
        <f>IF(N139="nulová",J139,0)</f>
        <v>0</v>
      </c>
      <c r="BJ139" s="15" t="s">
        <v>88</v>
      </c>
      <c r="BK139" s="190">
        <f>ROUND(I139*H139,2)</f>
        <v>0</v>
      </c>
      <c r="BL139" s="15" t="s">
        <v>146</v>
      </c>
      <c r="BM139" s="189" t="s">
        <v>158</v>
      </c>
    </row>
    <row r="140" s="2" customFormat="1" ht="24.15" customHeight="1">
      <c r="A140" s="34"/>
      <c r="B140" s="176"/>
      <c r="C140" s="177" t="s">
        <v>159</v>
      </c>
      <c r="D140" s="177" t="s">
        <v>142</v>
      </c>
      <c r="E140" s="178" t="s">
        <v>160</v>
      </c>
      <c r="F140" s="179" t="s">
        <v>161</v>
      </c>
      <c r="G140" s="180" t="s">
        <v>162</v>
      </c>
      <c r="H140" s="181">
        <v>2</v>
      </c>
      <c r="I140" s="182"/>
      <c r="J140" s="183">
        <f>ROUND(I140*H140,2)</f>
        <v>0</v>
      </c>
      <c r="K140" s="184"/>
      <c r="L140" s="35"/>
      <c r="M140" s="185" t="s">
        <v>1</v>
      </c>
      <c r="N140" s="186" t="s">
        <v>46</v>
      </c>
      <c r="O140" s="73"/>
      <c r="P140" s="187">
        <f>O140*H140</f>
        <v>0</v>
      </c>
      <c r="Q140" s="187">
        <v>0.44169999999999998</v>
      </c>
      <c r="R140" s="187">
        <f>Q140*H140</f>
        <v>0.88339999999999996</v>
      </c>
      <c r="S140" s="187">
        <v>0</v>
      </c>
      <c r="T140" s="18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9" t="s">
        <v>146</v>
      </c>
      <c r="AT140" s="189" t="s">
        <v>142</v>
      </c>
      <c r="AU140" s="189" t="s">
        <v>90</v>
      </c>
      <c r="AY140" s="15" t="s">
        <v>139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5" t="s">
        <v>88</v>
      </c>
      <c r="BK140" s="190">
        <f>ROUND(I140*H140,2)</f>
        <v>0</v>
      </c>
      <c r="BL140" s="15" t="s">
        <v>146</v>
      </c>
      <c r="BM140" s="189" t="s">
        <v>163</v>
      </c>
    </row>
    <row r="141" s="2" customFormat="1" ht="37.8" customHeight="1">
      <c r="A141" s="34"/>
      <c r="B141" s="176"/>
      <c r="C141" s="191" t="s">
        <v>151</v>
      </c>
      <c r="D141" s="191" t="s">
        <v>164</v>
      </c>
      <c r="E141" s="192" t="s">
        <v>165</v>
      </c>
      <c r="F141" s="193" t="s">
        <v>166</v>
      </c>
      <c r="G141" s="194" t="s">
        <v>162</v>
      </c>
      <c r="H141" s="195">
        <v>2</v>
      </c>
      <c r="I141" s="196"/>
      <c r="J141" s="197">
        <f>ROUND(I141*H141,2)</f>
        <v>0</v>
      </c>
      <c r="K141" s="198"/>
      <c r="L141" s="199"/>
      <c r="M141" s="200" t="s">
        <v>1</v>
      </c>
      <c r="N141" s="201" t="s">
        <v>46</v>
      </c>
      <c r="O141" s="73"/>
      <c r="P141" s="187">
        <f>O141*H141</f>
        <v>0</v>
      </c>
      <c r="Q141" s="187">
        <v>0.012489999999999999</v>
      </c>
      <c r="R141" s="187">
        <f>Q141*H141</f>
        <v>0.024979999999999999</v>
      </c>
      <c r="S141" s="187">
        <v>0</v>
      </c>
      <c r="T141" s="18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9" t="s">
        <v>167</v>
      </c>
      <c r="AT141" s="189" t="s">
        <v>164</v>
      </c>
      <c r="AU141" s="189" t="s">
        <v>90</v>
      </c>
      <c r="AY141" s="15" t="s">
        <v>139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5" t="s">
        <v>88</v>
      </c>
      <c r="BK141" s="190">
        <f>ROUND(I141*H141,2)</f>
        <v>0</v>
      </c>
      <c r="BL141" s="15" t="s">
        <v>146</v>
      </c>
      <c r="BM141" s="189" t="s">
        <v>168</v>
      </c>
    </row>
    <row r="142" s="12" customFormat="1" ht="22.8" customHeight="1">
      <c r="A142" s="12"/>
      <c r="B142" s="163"/>
      <c r="C142" s="12"/>
      <c r="D142" s="164" t="s">
        <v>80</v>
      </c>
      <c r="E142" s="174" t="s">
        <v>169</v>
      </c>
      <c r="F142" s="174" t="s">
        <v>170</v>
      </c>
      <c r="G142" s="12"/>
      <c r="H142" s="12"/>
      <c r="I142" s="166"/>
      <c r="J142" s="175">
        <f>BK142</f>
        <v>0</v>
      </c>
      <c r="K142" s="12"/>
      <c r="L142" s="163"/>
      <c r="M142" s="168"/>
      <c r="N142" s="169"/>
      <c r="O142" s="169"/>
      <c r="P142" s="170">
        <f>SUM(P143:P147)</f>
        <v>0</v>
      </c>
      <c r="Q142" s="169"/>
      <c r="R142" s="170">
        <f>SUM(R143:R147)</f>
        <v>0.017963899999999998</v>
      </c>
      <c r="S142" s="169"/>
      <c r="T142" s="171">
        <f>SUM(T143:T147)</f>
        <v>0.36067499999999997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64" t="s">
        <v>88</v>
      </c>
      <c r="AT142" s="172" t="s">
        <v>80</v>
      </c>
      <c r="AU142" s="172" t="s">
        <v>88</v>
      </c>
      <c r="AY142" s="164" t="s">
        <v>139</v>
      </c>
      <c r="BK142" s="173">
        <f>SUM(BK143:BK147)</f>
        <v>0</v>
      </c>
    </row>
    <row r="143" s="2" customFormat="1" ht="37.8" customHeight="1">
      <c r="A143" s="34"/>
      <c r="B143" s="176"/>
      <c r="C143" s="177" t="s">
        <v>171</v>
      </c>
      <c r="D143" s="177" t="s">
        <v>142</v>
      </c>
      <c r="E143" s="178" t="s">
        <v>172</v>
      </c>
      <c r="F143" s="179" t="s">
        <v>173</v>
      </c>
      <c r="G143" s="180" t="s">
        <v>145</v>
      </c>
      <c r="H143" s="181">
        <v>105.67</v>
      </c>
      <c r="I143" s="182"/>
      <c r="J143" s="183">
        <f>ROUND(I143*H143,2)</f>
        <v>0</v>
      </c>
      <c r="K143" s="184"/>
      <c r="L143" s="35"/>
      <c r="M143" s="185" t="s">
        <v>1</v>
      </c>
      <c r="N143" s="186" t="s">
        <v>46</v>
      </c>
      <c r="O143" s="73"/>
      <c r="P143" s="187">
        <f>O143*H143</f>
        <v>0</v>
      </c>
      <c r="Q143" s="187">
        <v>0.00012999999999999999</v>
      </c>
      <c r="R143" s="187">
        <f>Q143*H143</f>
        <v>0.013737099999999999</v>
      </c>
      <c r="S143" s="187">
        <v>0</v>
      </c>
      <c r="T143" s="18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9" t="s">
        <v>146</v>
      </c>
      <c r="AT143" s="189" t="s">
        <v>142</v>
      </c>
      <c r="AU143" s="189" t="s">
        <v>90</v>
      </c>
      <c r="AY143" s="15" t="s">
        <v>139</v>
      </c>
      <c r="BE143" s="190">
        <f>IF(N143="základní",J143,0)</f>
        <v>0</v>
      </c>
      <c r="BF143" s="190">
        <f>IF(N143="snížená",J143,0)</f>
        <v>0</v>
      </c>
      <c r="BG143" s="190">
        <f>IF(N143="zákl. přenesená",J143,0)</f>
        <v>0</v>
      </c>
      <c r="BH143" s="190">
        <f>IF(N143="sníž. přenesená",J143,0)</f>
        <v>0</v>
      </c>
      <c r="BI143" s="190">
        <f>IF(N143="nulová",J143,0)</f>
        <v>0</v>
      </c>
      <c r="BJ143" s="15" t="s">
        <v>88</v>
      </c>
      <c r="BK143" s="190">
        <f>ROUND(I143*H143,2)</f>
        <v>0</v>
      </c>
      <c r="BL143" s="15" t="s">
        <v>146</v>
      </c>
      <c r="BM143" s="189" t="s">
        <v>174</v>
      </c>
    </row>
    <row r="144" s="2" customFormat="1" ht="37.8" customHeight="1">
      <c r="A144" s="34"/>
      <c r="B144" s="176"/>
      <c r="C144" s="177" t="s">
        <v>167</v>
      </c>
      <c r="D144" s="177" t="s">
        <v>142</v>
      </c>
      <c r="E144" s="178" t="s">
        <v>175</v>
      </c>
      <c r="F144" s="179" t="s">
        <v>176</v>
      </c>
      <c r="G144" s="180" t="s">
        <v>145</v>
      </c>
      <c r="H144" s="181">
        <v>105.67</v>
      </c>
      <c r="I144" s="182"/>
      <c r="J144" s="183">
        <f>ROUND(I144*H144,2)</f>
        <v>0</v>
      </c>
      <c r="K144" s="184"/>
      <c r="L144" s="35"/>
      <c r="M144" s="185" t="s">
        <v>1</v>
      </c>
      <c r="N144" s="186" t="s">
        <v>46</v>
      </c>
      <c r="O144" s="73"/>
      <c r="P144" s="187">
        <f>O144*H144</f>
        <v>0</v>
      </c>
      <c r="Q144" s="187">
        <v>4.0000000000000003E-05</v>
      </c>
      <c r="R144" s="187">
        <f>Q144*H144</f>
        <v>0.0042268000000000002</v>
      </c>
      <c r="S144" s="187">
        <v>0</v>
      </c>
      <c r="T144" s="18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9" t="s">
        <v>146</v>
      </c>
      <c r="AT144" s="189" t="s">
        <v>142</v>
      </c>
      <c r="AU144" s="189" t="s">
        <v>90</v>
      </c>
      <c r="AY144" s="15" t="s">
        <v>139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5" t="s">
        <v>88</v>
      </c>
      <c r="BK144" s="190">
        <f>ROUND(I144*H144,2)</f>
        <v>0</v>
      </c>
      <c r="BL144" s="15" t="s">
        <v>146</v>
      </c>
      <c r="BM144" s="189" t="s">
        <v>177</v>
      </c>
    </row>
    <row r="145" s="2" customFormat="1" ht="24.15" customHeight="1">
      <c r="A145" s="34"/>
      <c r="B145" s="176"/>
      <c r="C145" s="177" t="s">
        <v>169</v>
      </c>
      <c r="D145" s="177" t="s">
        <v>142</v>
      </c>
      <c r="E145" s="178" t="s">
        <v>178</v>
      </c>
      <c r="F145" s="179" t="s">
        <v>179</v>
      </c>
      <c r="G145" s="180" t="s">
        <v>145</v>
      </c>
      <c r="H145" s="181">
        <v>1.0249999999999999</v>
      </c>
      <c r="I145" s="182"/>
      <c r="J145" s="183">
        <f>ROUND(I145*H145,2)</f>
        <v>0</v>
      </c>
      <c r="K145" s="184"/>
      <c r="L145" s="35"/>
      <c r="M145" s="185" t="s">
        <v>1</v>
      </c>
      <c r="N145" s="186" t="s">
        <v>46</v>
      </c>
      <c r="O145" s="73"/>
      <c r="P145" s="187">
        <f>O145*H145</f>
        <v>0</v>
      </c>
      <c r="Q145" s="187">
        <v>0</v>
      </c>
      <c r="R145" s="187">
        <f>Q145*H145</f>
        <v>0</v>
      </c>
      <c r="S145" s="187">
        <v>0.055</v>
      </c>
      <c r="T145" s="188">
        <f>S145*H145</f>
        <v>0.056374999999999995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9" t="s">
        <v>146</v>
      </c>
      <c r="AT145" s="189" t="s">
        <v>142</v>
      </c>
      <c r="AU145" s="189" t="s">
        <v>90</v>
      </c>
      <c r="AY145" s="15" t="s">
        <v>139</v>
      </c>
      <c r="BE145" s="190">
        <f>IF(N145="základní",J145,0)</f>
        <v>0</v>
      </c>
      <c r="BF145" s="190">
        <f>IF(N145="snížená",J145,0)</f>
        <v>0</v>
      </c>
      <c r="BG145" s="190">
        <f>IF(N145="zákl. přenesená",J145,0)</f>
        <v>0</v>
      </c>
      <c r="BH145" s="190">
        <f>IF(N145="sníž. přenesená",J145,0)</f>
        <v>0</v>
      </c>
      <c r="BI145" s="190">
        <f>IF(N145="nulová",J145,0)</f>
        <v>0</v>
      </c>
      <c r="BJ145" s="15" t="s">
        <v>88</v>
      </c>
      <c r="BK145" s="190">
        <f>ROUND(I145*H145,2)</f>
        <v>0</v>
      </c>
      <c r="BL145" s="15" t="s">
        <v>146</v>
      </c>
      <c r="BM145" s="189" t="s">
        <v>180</v>
      </c>
    </row>
    <row r="146" s="2" customFormat="1" ht="21.75" customHeight="1">
      <c r="A146" s="34"/>
      <c r="B146" s="176"/>
      <c r="C146" s="177" t="s">
        <v>181</v>
      </c>
      <c r="D146" s="177" t="s">
        <v>142</v>
      </c>
      <c r="E146" s="178" t="s">
        <v>182</v>
      </c>
      <c r="F146" s="179" t="s">
        <v>183</v>
      </c>
      <c r="G146" s="180" t="s">
        <v>145</v>
      </c>
      <c r="H146" s="181">
        <v>1.6000000000000001</v>
      </c>
      <c r="I146" s="182"/>
      <c r="J146" s="183">
        <f>ROUND(I146*H146,2)</f>
        <v>0</v>
      </c>
      <c r="K146" s="184"/>
      <c r="L146" s="35"/>
      <c r="M146" s="185" t="s">
        <v>1</v>
      </c>
      <c r="N146" s="186" t="s">
        <v>46</v>
      </c>
      <c r="O146" s="73"/>
      <c r="P146" s="187">
        <f>O146*H146</f>
        <v>0</v>
      </c>
      <c r="Q146" s="187">
        <v>0</v>
      </c>
      <c r="R146" s="187">
        <f>Q146*H146</f>
        <v>0</v>
      </c>
      <c r="S146" s="187">
        <v>0.075999999999999998</v>
      </c>
      <c r="T146" s="188">
        <f>S146*H146</f>
        <v>0.1216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9" t="s">
        <v>146</v>
      </c>
      <c r="AT146" s="189" t="s">
        <v>142</v>
      </c>
      <c r="AU146" s="189" t="s">
        <v>90</v>
      </c>
      <c r="AY146" s="15" t="s">
        <v>139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5" t="s">
        <v>88</v>
      </c>
      <c r="BK146" s="190">
        <f>ROUND(I146*H146,2)</f>
        <v>0</v>
      </c>
      <c r="BL146" s="15" t="s">
        <v>146</v>
      </c>
      <c r="BM146" s="189" t="s">
        <v>184</v>
      </c>
    </row>
    <row r="147" s="2" customFormat="1" ht="21.75" customHeight="1">
      <c r="A147" s="34"/>
      <c r="B147" s="176"/>
      <c r="C147" s="177" t="s">
        <v>185</v>
      </c>
      <c r="D147" s="177" t="s">
        <v>142</v>
      </c>
      <c r="E147" s="178" t="s">
        <v>186</v>
      </c>
      <c r="F147" s="179" t="s">
        <v>187</v>
      </c>
      <c r="G147" s="180" t="s">
        <v>145</v>
      </c>
      <c r="H147" s="181">
        <v>2.8999999999999999</v>
      </c>
      <c r="I147" s="182"/>
      <c r="J147" s="183">
        <f>ROUND(I147*H147,2)</f>
        <v>0</v>
      </c>
      <c r="K147" s="184"/>
      <c r="L147" s="35"/>
      <c r="M147" s="185" t="s">
        <v>1</v>
      </c>
      <c r="N147" s="186" t="s">
        <v>46</v>
      </c>
      <c r="O147" s="73"/>
      <c r="P147" s="187">
        <f>O147*H147</f>
        <v>0</v>
      </c>
      <c r="Q147" s="187">
        <v>0</v>
      </c>
      <c r="R147" s="187">
        <f>Q147*H147</f>
        <v>0</v>
      </c>
      <c r="S147" s="187">
        <v>0.063</v>
      </c>
      <c r="T147" s="188">
        <f>S147*H147</f>
        <v>0.1827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9" t="s">
        <v>146</v>
      </c>
      <c r="AT147" s="189" t="s">
        <v>142</v>
      </c>
      <c r="AU147" s="189" t="s">
        <v>90</v>
      </c>
      <c r="AY147" s="15" t="s">
        <v>139</v>
      </c>
      <c r="BE147" s="190">
        <f>IF(N147="základní",J147,0)</f>
        <v>0</v>
      </c>
      <c r="BF147" s="190">
        <f>IF(N147="snížená",J147,0)</f>
        <v>0</v>
      </c>
      <c r="BG147" s="190">
        <f>IF(N147="zákl. přenesená",J147,0)</f>
        <v>0</v>
      </c>
      <c r="BH147" s="190">
        <f>IF(N147="sníž. přenesená",J147,0)</f>
        <v>0</v>
      </c>
      <c r="BI147" s="190">
        <f>IF(N147="nulová",J147,0)</f>
        <v>0</v>
      </c>
      <c r="BJ147" s="15" t="s">
        <v>88</v>
      </c>
      <c r="BK147" s="190">
        <f>ROUND(I147*H147,2)</f>
        <v>0</v>
      </c>
      <c r="BL147" s="15" t="s">
        <v>146</v>
      </c>
      <c r="BM147" s="189" t="s">
        <v>188</v>
      </c>
    </row>
    <row r="148" s="12" customFormat="1" ht="22.8" customHeight="1">
      <c r="A148" s="12"/>
      <c r="B148" s="163"/>
      <c r="C148" s="12"/>
      <c r="D148" s="164" t="s">
        <v>80</v>
      </c>
      <c r="E148" s="174" t="s">
        <v>189</v>
      </c>
      <c r="F148" s="174" t="s">
        <v>190</v>
      </c>
      <c r="G148" s="12"/>
      <c r="H148" s="12"/>
      <c r="I148" s="166"/>
      <c r="J148" s="175">
        <f>BK148</f>
        <v>0</v>
      </c>
      <c r="K148" s="12"/>
      <c r="L148" s="163"/>
      <c r="M148" s="168"/>
      <c r="N148" s="169"/>
      <c r="O148" s="169"/>
      <c r="P148" s="170">
        <f>SUM(P149:P152)</f>
        <v>0</v>
      </c>
      <c r="Q148" s="169"/>
      <c r="R148" s="170">
        <f>SUM(R149:R152)</f>
        <v>0</v>
      </c>
      <c r="S148" s="169"/>
      <c r="T148" s="171">
        <f>SUM(T149:T152)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4" t="s">
        <v>88</v>
      </c>
      <c r="AT148" s="172" t="s">
        <v>80</v>
      </c>
      <c r="AU148" s="172" t="s">
        <v>88</v>
      </c>
      <c r="AY148" s="164" t="s">
        <v>139</v>
      </c>
      <c r="BK148" s="173">
        <f>SUM(BK149:BK152)</f>
        <v>0</v>
      </c>
    </row>
    <row r="149" s="2" customFormat="1" ht="44.25" customHeight="1">
      <c r="A149" s="34"/>
      <c r="B149" s="176"/>
      <c r="C149" s="177" t="s">
        <v>8</v>
      </c>
      <c r="D149" s="177" t="s">
        <v>142</v>
      </c>
      <c r="E149" s="178" t="s">
        <v>191</v>
      </c>
      <c r="F149" s="179" t="s">
        <v>192</v>
      </c>
      <c r="G149" s="180" t="s">
        <v>193</v>
      </c>
      <c r="H149" s="181">
        <v>3.2229999999999999</v>
      </c>
      <c r="I149" s="182"/>
      <c r="J149" s="183">
        <f>ROUND(I149*H149,2)</f>
        <v>0</v>
      </c>
      <c r="K149" s="184"/>
      <c r="L149" s="35"/>
      <c r="M149" s="185" t="s">
        <v>1</v>
      </c>
      <c r="N149" s="186" t="s">
        <v>46</v>
      </c>
      <c r="O149" s="73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9" t="s">
        <v>146</v>
      </c>
      <c r="AT149" s="189" t="s">
        <v>142</v>
      </c>
      <c r="AU149" s="189" t="s">
        <v>90</v>
      </c>
      <c r="AY149" s="15" t="s">
        <v>139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5" t="s">
        <v>88</v>
      </c>
      <c r="BK149" s="190">
        <f>ROUND(I149*H149,2)</f>
        <v>0</v>
      </c>
      <c r="BL149" s="15" t="s">
        <v>146</v>
      </c>
      <c r="BM149" s="189" t="s">
        <v>194</v>
      </c>
    </row>
    <row r="150" s="2" customFormat="1" ht="33" customHeight="1">
      <c r="A150" s="34"/>
      <c r="B150" s="176"/>
      <c r="C150" s="177" t="s">
        <v>195</v>
      </c>
      <c r="D150" s="177" t="s">
        <v>142</v>
      </c>
      <c r="E150" s="178" t="s">
        <v>196</v>
      </c>
      <c r="F150" s="179" t="s">
        <v>197</v>
      </c>
      <c r="G150" s="180" t="s">
        <v>193</v>
      </c>
      <c r="H150" s="181">
        <v>3.2229999999999999</v>
      </c>
      <c r="I150" s="182"/>
      <c r="J150" s="183">
        <f>ROUND(I150*H150,2)</f>
        <v>0</v>
      </c>
      <c r="K150" s="184"/>
      <c r="L150" s="35"/>
      <c r="M150" s="185" t="s">
        <v>1</v>
      </c>
      <c r="N150" s="186" t="s">
        <v>46</v>
      </c>
      <c r="O150" s="73"/>
      <c r="P150" s="187">
        <f>O150*H150</f>
        <v>0</v>
      </c>
      <c r="Q150" s="187">
        <v>0</v>
      </c>
      <c r="R150" s="187">
        <f>Q150*H150</f>
        <v>0</v>
      </c>
      <c r="S150" s="187">
        <v>0</v>
      </c>
      <c r="T150" s="18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9" t="s">
        <v>146</v>
      </c>
      <c r="AT150" s="189" t="s">
        <v>142</v>
      </c>
      <c r="AU150" s="189" t="s">
        <v>90</v>
      </c>
      <c r="AY150" s="15" t="s">
        <v>139</v>
      </c>
      <c r="BE150" s="190">
        <f>IF(N150="základní",J150,0)</f>
        <v>0</v>
      </c>
      <c r="BF150" s="190">
        <f>IF(N150="snížená",J150,0)</f>
        <v>0</v>
      </c>
      <c r="BG150" s="190">
        <f>IF(N150="zákl. přenesená",J150,0)</f>
        <v>0</v>
      </c>
      <c r="BH150" s="190">
        <f>IF(N150="sníž. přenesená",J150,0)</f>
        <v>0</v>
      </c>
      <c r="BI150" s="190">
        <f>IF(N150="nulová",J150,0)</f>
        <v>0</v>
      </c>
      <c r="BJ150" s="15" t="s">
        <v>88</v>
      </c>
      <c r="BK150" s="190">
        <f>ROUND(I150*H150,2)</f>
        <v>0</v>
      </c>
      <c r="BL150" s="15" t="s">
        <v>146</v>
      </c>
      <c r="BM150" s="189" t="s">
        <v>198</v>
      </c>
    </row>
    <row r="151" s="2" customFormat="1" ht="44.25" customHeight="1">
      <c r="A151" s="34"/>
      <c r="B151" s="176"/>
      <c r="C151" s="177" t="s">
        <v>199</v>
      </c>
      <c r="D151" s="177" t="s">
        <v>142</v>
      </c>
      <c r="E151" s="178" t="s">
        <v>200</v>
      </c>
      <c r="F151" s="179" t="s">
        <v>201</v>
      </c>
      <c r="G151" s="180" t="s">
        <v>193</v>
      </c>
      <c r="H151" s="181">
        <v>61.237000000000002</v>
      </c>
      <c r="I151" s="182"/>
      <c r="J151" s="183">
        <f>ROUND(I151*H151,2)</f>
        <v>0</v>
      </c>
      <c r="K151" s="184"/>
      <c r="L151" s="35"/>
      <c r="M151" s="185" t="s">
        <v>1</v>
      </c>
      <c r="N151" s="186" t="s">
        <v>46</v>
      </c>
      <c r="O151" s="73"/>
      <c r="P151" s="187">
        <f>O151*H151</f>
        <v>0</v>
      </c>
      <c r="Q151" s="187">
        <v>0</v>
      </c>
      <c r="R151" s="187">
        <f>Q151*H151</f>
        <v>0</v>
      </c>
      <c r="S151" s="187">
        <v>0</v>
      </c>
      <c r="T151" s="18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9" t="s">
        <v>146</v>
      </c>
      <c r="AT151" s="189" t="s">
        <v>142</v>
      </c>
      <c r="AU151" s="189" t="s">
        <v>90</v>
      </c>
      <c r="AY151" s="15" t="s">
        <v>139</v>
      </c>
      <c r="BE151" s="190">
        <f>IF(N151="základní",J151,0)</f>
        <v>0</v>
      </c>
      <c r="BF151" s="190">
        <f>IF(N151="snížená",J151,0)</f>
        <v>0</v>
      </c>
      <c r="BG151" s="190">
        <f>IF(N151="zákl. přenesená",J151,0)</f>
        <v>0</v>
      </c>
      <c r="BH151" s="190">
        <f>IF(N151="sníž. přenesená",J151,0)</f>
        <v>0</v>
      </c>
      <c r="BI151" s="190">
        <f>IF(N151="nulová",J151,0)</f>
        <v>0</v>
      </c>
      <c r="BJ151" s="15" t="s">
        <v>88</v>
      </c>
      <c r="BK151" s="190">
        <f>ROUND(I151*H151,2)</f>
        <v>0</v>
      </c>
      <c r="BL151" s="15" t="s">
        <v>146</v>
      </c>
      <c r="BM151" s="189" t="s">
        <v>202</v>
      </c>
    </row>
    <row r="152" s="2" customFormat="1" ht="44.25" customHeight="1">
      <c r="A152" s="34"/>
      <c r="B152" s="176"/>
      <c r="C152" s="177" t="s">
        <v>203</v>
      </c>
      <c r="D152" s="177" t="s">
        <v>142</v>
      </c>
      <c r="E152" s="178" t="s">
        <v>204</v>
      </c>
      <c r="F152" s="179" t="s">
        <v>205</v>
      </c>
      <c r="G152" s="180" t="s">
        <v>193</v>
      </c>
      <c r="H152" s="181">
        <v>3.2229999999999999</v>
      </c>
      <c r="I152" s="182"/>
      <c r="J152" s="183">
        <f>ROUND(I152*H152,2)</f>
        <v>0</v>
      </c>
      <c r="K152" s="184"/>
      <c r="L152" s="35"/>
      <c r="M152" s="185" t="s">
        <v>1</v>
      </c>
      <c r="N152" s="186" t="s">
        <v>46</v>
      </c>
      <c r="O152" s="73"/>
      <c r="P152" s="187">
        <f>O152*H152</f>
        <v>0</v>
      </c>
      <c r="Q152" s="187">
        <v>0</v>
      </c>
      <c r="R152" s="187">
        <f>Q152*H152</f>
        <v>0</v>
      </c>
      <c r="S152" s="187">
        <v>0</v>
      </c>
      <c r="T152" s="18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9" t="s">
        <v>146</v>
      </c>
      <c r="AT152" s="189" t="s">
        <v>142</v>
      </c>
      <c r="AU152" s="189" t="s">
        <v>90</v>
      </c>
      <c r="AY152" s="15" t="s">
        <v>139</v>
      </c>
      <c r="BE152" s="190">
        <f>IF(N152="základní",J152,0)</f>
        <v>0</v>
      </c>
      <c r="BF152" s="190">
        <f>IF(N152="snížená",J152,0)</f>
        <v>0</v>
      </c>
      <c r="BG152" s="190">
        <f>IF(N152="zákl. přenesená",J152,0)</f>
        <v>0</v>
      </c>
      <c r="BH152" s="190">
        <f>IF(N152="sníž. přenesená",J152,0)</f>
        <v>0</v>
      </c>
      <c r="BI152" s="190">
        <f>IF(N152="nulová",J152,0)</f>
        <v>0</v>
      </c>
      <c r="BJ152" s="15" t="s">
        <v>88</v>
      </c>
      <c r="BK152" s="190">
        <f>ROUND(I152*H152,2)</f>
        <v>0</v>
      </c>
      <c r="BL152" s="15" t="s">
        <v>146</v>
      </c>
      <c r="BM152" s="189" t="s">
        <v>206</v>
      </c>
    </row>
    <row r="153" s="12" customFormat="1" ht="22.8" customHeight="1">
      <c r="A153" s="12"/>
      <c r="B153" s="163"/>
      <c r="C153" s="12"/>
      <c r="D153" s="164" t="s">
        <v>80</v>
      </c>
      <c r="E153" s="174" t="s">
        <v>207</v>
      </c>
      <c r="F153" s="174" t="s">
        <v>208</v>
      </c>
      <c r="G153" s="12"/>
      <c r="H153" s="12"/>
      <c r="I153" s="166"/>
      <c r="J153" s="175">
        <f>BK153</f>
        <v>0</v>
      </c>
      <c r="K153" s="12"/>
      <c r="L153" s="163"/>
      <c r="M153" s="168"/>
      <c r="N153" s="169"/>
      <c r="O153" s="169"/>
      <c r="P153" s="170">
        <f>P154</f>
        <v>0</v>
      </c>
      <c r="Q153" s="169"/>
      <c r="R153" s="170">
        <f>R154</f>
        <v>0</v>
      </c>
      <c r="S153" s="169"/>
      <c r="T153" s="171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4" t="s">
        <v>88</v>
      </c>
      <c r="AT153" s="172" t="s">
        <v>80</v>
      </c>
      <c r="AU153" s="172" t="s">
        <v>88</v>
      </c>
      <c r="AY153" s="164" t="s">
        <v>139</v>
      </c>
      <c r="BK153" s="173">
        <f>BK154</f>
        <v>0</v>
      </c>
    </row>
    <row r="154" s="2" customFormat="1" ht="24.15" customHeight="1">
      <c r="A154" s="34"/>
      <c r="B154" s="176"/>
      <c r="C154" s="177" t="s">
        <v>209</v>
      </c>
      <c r="D154" s="177" t="s">
        <v>142</v>
      </c>
      <c r="E154" s="178" t="s">
        <v>210</v>
      </c>
      <c r="F154" s="179" t="s">
        <v>211</v>
      </c>
      <c r="G154" s="180" t="s">
        <v>193</v>
      </c>
      <c r="H154" s="181">
        <v>2.6269999999999998</v>
      </c>
      <c r="I154" s="182"/>
      <c r="J154" s="183">
        <f>ROUND(I154*H154,2)</f>
        <v>0</v>
      </c>
      <c r="K154" s="184"/>
      <c r="L154" s="35"/>
      <c r="M154" s="185" t="s">
        <v>1</v>
      </c>
      <c r="N154" s="186" t="s">
        <v>46</v>
      </c>
      <c r="O154" s="73"/>
      <c r="P154" s="187">
        <f>O154*H154</f>
        <v>0</v>
      </c>
      <c r="Q154" s="187">
        <v>0</v>
      </c>
      <c r="R154" s="187">
        <f>Q154*H154</f>
        <v>0</v>
      </c>
      <c r="S154" s="187">
        <v>0</v>
      </c>
      <c r="T154" s="18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9" t="s">
        <v>146</v>
      </c>
      <c r="AT154" s="189" t="s">
        <v>142</v>
      </c>
      <c r="AU154" s="189" t="s">
        <v>90</v>
      </c>
      <c r="AY154" s="15" t="s">
        <v>139</v>
      </c>
      <c r="BE154" s="190">
        <f>IF(N154="základní",J154,0)</f>
        <v>0</v>
      </c>
      <c r="BF154" s="190">
        <f>IF(N154="snížená",J154,0)</f>
        <v>0</v>
      </c>
      <c r="BG154" s="190">
        <f>IF(N154="zákl. přenesená",J154,0)</f>
        <v>0</v>
      </c>
      <c r="BH154" s="190">
        <f>IF(N154="sníž. přenesená",J154,0)</f>
        <v>0</v>
      </c>
      <c r="BI154" s="190">
        <f>IF(N154="nulová",J154,0)</f>
        <v>0</v>
      </c>
      <c r="BJ154" s="15" t="s">
        <v>88</v>
      </c>
      <c r="BK154" s="190">
        <f>ROUND(I154*H154,2)</f>
        <v>0</v>
      </c>
      <c r="BL154" s="15" t="s">
        <v>146</v>
      </c>
      <c r="BM154" s="189" t="s">
        <v>212</v>
      </c>
    </row>
    <row r="155" s="12" customFormat="1" ht="25.92" customHeight="1">
      <c r="A155" s="12"/>
      <c r="B155" s="163"/>
      <c r="C155" s="12"/>
      <c r="D155" s="164" t="s">
        <v>80</v>
      </c>
      <c r="E155" s="165" t="s">
        <v>213</v>
      </c>
      <c r="F155" s="165" t="s">
        <v>214</v>
      </c>
      <c r="G155" s="12"/>
      <c r="H155" s="12"/>
      <c r="I155" s="166"/>
      <c r="J155" s="167">
        <f>BK155</f>
        <v>0</v>
      </c>
      <c r="K155" s="12"/>
      <c r="L155" s="163"/>
      <c r="M155" s="168"/>
      <c r="N155" s="169"/>
      <c r="O155" s="169"/>
      <c r="P155" s="170">
        <f>P156+P170+P176+P181+P186</f>
        <v>0</v>
      </c>
      <c r="Q155" s="169"/>
      <c r="R155" s="170">
        <f>R156+R170+R176+R181+R186</f>
        <v>7.8044845800000004</v>
      </c>
      <c r="S155" s="169"/>
      <c r="T155" s="171">
        <f>T156+T170+T176+T181+T186</f>
        <v>2.8621600000000003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64" t="s">
        <v>90</v>
      </c>
      <c r="AT155" s="172" t="s">
        <v>80</v>
      </c>
      <c r="AU155" s="172" t="s">
        <v>81</v>
      </c>
      <c r="AY155" s="164" t="s">
        <v>139</v>
      </c>
      <c r="BK155" s="173">
        <f>BK156+BK170+BK176+BK181+BK186</f>
        <v>0</v>
      </c>
    </row>
    <row r="156" s="12" customFormat="1" ht="22.8" customHeight="1">
      <c r="A156" s="12"/>
      <c r="B156" s="163"/>
      <c r="C156" s="12"/>
      <c r="D156" s="164" t="s">
        <v>80</v>
      </c>
      <c r="E156" s="174" t="s">
        <v>215</v>
      </c>
      <c r="F156" s="174" t="s">
        <v>216</v>
      </c>
      <c r="G156" s="12"/>
      <c r="H156" s="12"/>
      <c r="I156" s="166"/>
      <c r="J156" s="175">
        <f>BK156</f>
        <v>0</v>
      </c>
      <c r="K156" s="12"/>
      <c r="L156" s="163"/>
      <c r="M156" s="168"/>
      <c r="N156" s="169"/>
      <c r="O156" s="169"/>
      <c r="P156" s="170">
        <f>SUM(P157:P169)</f>
        <v>0</v>
      </c>
      <c r="Q156" s="169"/>
      <c r="R156" s="170">
        <f>SUM(R157:R169)</f>
        <v>7.1903001000000009</v>
      </c>
      <c r="S156" s="169"/>
      <c r="T156" s="171">
        <f>SUM(T157:T169)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4" t="s">
        <v>90</v>
      </c>
      <c r="AT156" s="172" t="s">
        <v>80</v>
      </c>
      <c r="AU156" s="172" t="s">
        <v>88</v>
      </c>
      <c r="AY156" s="164" t="s">
        <v>139</v>
      </c>
      <c r="BK156" s="173">
        <f>SUM(BK157:BK169)</f>
        <v>0</v>
      </c>
    </row>
    <row r="157" s="2" customFormat="1" ht="24.15" customHeight="1">
      <c r="A157" s="34"/>
      <c r="B157" s="176"/>
      <c r="C157" s="177" t="s">
        <v>217</v>
      </c>
      <c r="D157" s="177" t="s">
        <v>142</v>
      </c>
      <c r="E157" s="178" t="s">
        <v>218</v>
      </c>
      <c r="F157" s="179" t="s">
        <v>219</v>
      </c>
      <c r="G157" s="180" t="s">
        <v>145</v>
      </c>
      <c r="H157" s="181">
        <v>28.940000000000001</v>
      </c>
      <c r="I157" s="182"/>
      <c r="J157" s="183">
        <f>ROUND(I157*H157,2)</f>
        <v>0</v>
      </c>
      <c r="K157" s="184"/>
      <c r="L157" s="35"/>
      <c r="M157" s="185" t="s">
        <v>1</v>
      </c>
      <c r="N157" s="186" t="s">
        <v>46</v>
      </c>
      <c r="O157" s="73"/>
      <c r="P157" s="187">
        <f>O157*H157</f>
        <v>0</v>
      </c>
      <c r="Q157" s="187">
        <v>0.025510000000000001</v>
      </c>
      <c r="R157" s="187">
        <f>Q157*H157</f>
        <v>0.73825940000000012</v>
      </c>
      <c r="S157" s="187">
        <v>0</v>
      </c>
      <c r="T157" s="18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9" t="s">
        <v>209</v>
      </c>
      <c r="AT157" s="189" t="s">
        <v>142</v>
      </c>
      <c r="AU157" s="189" t="s">
        <v>90</v>
      </c>
      <c r="AY157" s="15" t="s">
        <v>139</v>
      </c>
      <c r="BE157" s="190">
        <f>IF(N157="základní",J157,0)</f>
        <v>0</v>
      </c>
      <c r="BF157" s="190">
        <f>IF(N157="snížená",J157,0)</f>
        <v>0</v>
      </c>
      <c r="BG157" s="190">
        <f>IF(N157="zákl. přenesená",J157,0)</f>
        <v>0</v>
      </c>
      <c r="BH157" s="190">
        <f>IF(N157="sníž. přenesená",J157,0)</f>
        <v>0</v>
      </c>
      <c r="BI157" s="190">
        <f>IF(N157="nulová",J157,0)</f>
        <v>0</v>
      </c>
      <c r="BJ157" s="15" t="s">
        <v>88</v>
      </c>
      <c r="BK157" s="190">
        <f>ROUND(I157*H157,2)</f>
        <v>0</v>
      </c>
      <c r="BL157" s="15" t="s">
        <v>209</v>
      </c>
      <c r="BM157" s="189" t="s">
        <v>220</v>
      </c>
    </row>
    <row r="158" s="2" customFormat="1" ht="21.75" customHeight="1">
      <c r="A158" s="34"/>
      <c r="B158" s="176"/>
      <c r="C158" s="177" t="s">
        <v>221</v>
      </c>
      <c r="D158" s="177" t="s">
        <v>142</v>
      </c>
      <c r="E158" s="178" t="s">
        <v>222</v>
      </c>
      <c r="F158" s="179" t="s">
        <v>223</v>
      </c>
      <c r="G158" s="180" t="s">
        <v>145</v>
      </c>
      <c r="H158" s="181">
        <v>28.940000000000001</v>
      </c>
      <c r="I158" s="182"/>
      <c r="J158" s="183">
        <f>ROUND(I158*H158,2)</f>
        <v>0</v>
      </c>
      <c r="K158" s="184"/>
      <c r="L158" s="35"/>
      <c r="M158" s="185" t="s">
        <v>1</v>
      </c>
      <c r="N158" s="186" t="s">
        <v>46</v>
      </c>
      <c r="O158" s="73"/>
      <c r="P158" s="187">
        <f>O158*H158</f>
        <v>0</v>
      </c>
      <c r="Q158" s="187">
        <v>0.00020000000000000001</v>
      </c>
      <c r="R158" s="187">
        <f>Q158*H158</f>
        <v>0.0057880000000000006</v>
      </c>
      <c r="S158" s="187">
        <v>0</v>
      </c>
      <c r="T158" s="18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9" t="s">
        <v>209</v>
      </c>
      <c r="AT158" s="189" t="s">
        <v>142</v>
      </c>
      <c r="AU158" s="189" t="s">
        <v>90</v>
      </c>
      <c r="AY158" s="15" t="s">
        <v>139</v>
      </c>
      <c r="BE158" s="190">
        <f>IF(N158="základní",J158,0)</f>
        <v>0</v>
      </c>
      <c r="BF158" s="190">
        <f>IF(N158="snížená",J158,0)</f>
        <v>0</v>
      </c>
      <c r="BG158" s="190">
        <f>IF(N158="zákl. přenesená",J158,0)</f>
        <v>0</v>
      </c>
      <c r="BH158" s="190">
        <f>IF(N158="sníž. přenesená",J158,0)</f>
        <v>0</v>
      </c>
      <c r="BI158" s="190">
        <f>IF(N158="nulová",J158,0)</f>
        <v>0</v>
      </c>
      <c r="BJ158" s="15" t="s">
        <v>88</v>
      </c>
      <c r="BK158" s="190">
        <f>ROUND(I158*H158,2)</f>
        <v>0</v>
      </c>
      <c r="BL158" s="15" t="s">
        <v>209</v>
      </c>
      <c r="BM158" s="189" t="s">
        <v>224</v>
      </c>
    </row>
    <row r="159" s="2" customFormat="1" ht="16.5" customHeight="1">
      <c r="A159" s="34"/>
      <c r="B159" s="176"/>
      <c r="C159" s="177" t="s">
        <v>225</v>
      </c>
      <c r="D159" s="177" t="s">
        <v>142</v>
      </c>
      <c r="E159" s="178" t="s">
        <v>226</v>
      </c>
      <c r="F159" s="179" t="s">
        <v>227</v>
      </c>
      <c r="G159" s="180" t="s">
        <v>145</v>
      </c>
      <c r="H159" s="181">
        <v>28.940000000000001</v>
      </c>
      <c r="I159" s="182"/>
      <c r="J159" s="183">
        <f>ROUND(I159*H159,2)</f>
        <v>0</v>
      </c>
      <c r="K159" s="184"/>
      <c r="L159" s="35"/>
      <c r="M159" s="185" t="s">
        <v>1</v>
      </c>
      <c r="N159" s="186" t="s">
        <v>46</v>
      </c>
      <c r="O159" s="73"/>
      <c r="P159" s="187">
        <f>O159*H159</f>
        <v>0</v>
      </c>
      <c r="Q159" s="187">
        <v>0.0014</v>
      </c>
      <c r="R159" s="187">
        <f>Q159*H159</f>
        <v>0.040516000000000003</v>
      </c>
      <c r="S159" s="187">
        <v>0</v>
      </c>
      <c r="T159" s="18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9" t="s">
        <v>209</v>
      </c>
      <c r="AT159" s="189" t="s">
        <v>142</v>
      </c>
      <c r="AU159" s="189" t="s">
        <v>90</v>
      </c>
      <c r="AY159" s="15" t="s">
        <v>139</v>
      </c>
      <c r="BE159" s="190">
        <f>IF(N159="základní",J159,0)</f>
        <v>0</v>
      </c>
      <c r="BF159" s="190">
        <f>IF(N159="snížená",J159,0)</f>
        <v>0</v>
      </c>
      <c r="BG159" s="190">
        <f>IF(N159="zákl. přenesená",J159,0)</f>
        <v>0</v>
      </c>
      <c r="BH159" s="190">
        <f>IF(N159="sníž. přenesená",J159,0)</f>
        <v>0</v>
      </c>
      <c r="BI159" s="190">
        <f>IF(N159="nulová",J159,0)</f>
        <v>0</v>
      </c>
      <c r="BJ159" s="15" t="s">
        <v>88</v>
      </c>
      <c r="BK159" s="190">
        <f>ROUND(I159*H159,2)</f>
        <v>0</v>
      </c>
      <c r="BL159" s="15" t="s">
        <v>209</v>
      </c>
      <c r="BM159" s="189" t="s">
        <v>228</v>
      </c>
    </row>
    <row r="160" s="2" customFormat="1" ht="16.5" customHeight="1">
      <c r="A160" s="34"/>
      <c r="B160" s="176"/>
      <c r="C160" s="177" t="s">
        <v>229</v>
      </c>
      <c r="D160" s="177" t="s">
        <v>142</v>
      </c>
      <c r="E160" s="178" t="s">
        <v>230</v>
      </c>
      <c r="F160" s="179" t="s">
        <v>231</v>
      </c>
      <c r="G160" s="180" t="s">
        <v>145</v>
      </c>
      <c r="H160" s="181">
        <v>105.67</v>
      </c>
      <c r="I160" s="182"/>
      <c r="J160" s="183">
        <f>ROUND(I160*H160,2)</f>
        <v>0</v>
      </c>
      <c r="K160" s="184"/>
      <c r="L160" s="35"/>
      <c r="M160" s="185" t="s">
        <v>1</v>
      </c>
      <c r="N160" s="186" t="s">
        <v>46</v>
      </c>
      <c r="O160" s="73"/>
      <c r="P160" s="187">
        <f>O160*H160</f>
        <v>0</v>
      </c>
      <c r="Q160" s="187">
        <v>0.00010000000000000001</v>
      </c>
      <c r="R160" s="187">
        <f>Q160*H160</f>
        <v>0.010567</v>
      </c>
      <c r="S160" s="187">
        <v>0</v>
      </c>
      <c r="T160" s="18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9" t="s">
        <v>209</v>
      </c>
      <c r="AT160" s="189" t="s">
        <v>142</v>
      </c>
      <c r="AU160" s="189" t="s">
        <v>90</v>
      </c>
      <c r="AY160" s="15" t="s">
        <v>139</v>
      </c>
      <c r="BE160" s="190">
        <f>IF(N160="základní",J160,0)</f>
        <v>0</v>
      </c>
      <c r="BF160" s="190">
        <f>IF(N160="snížená",J160,0)</f>
        <v>0</v>
      </c>
      <c r="BG160" s="190">
        <f>IF(N160="zákl. přenesená",J160,0)</f>
        <v>0</v>
      </c>
      <c r="BH160" s="190">
        <f>IF(N160="sníž. přenesená",J160,0)</f>
        <v>0</v>
      </c>
      <c r="BI160" s="190">
        <f>IF(N160="nulová",J160,0)</f>
        <v>0</v>
      </c>
      <c r="BJ160" s="15" t="s">
        <v>88</v>
      </c>
      <c r="BK160" s="190">
        <f>ROUND(I160*H160,2)</f>
        <v>0</v>
      </c>
      <c r="BL160" s="15" t="s">
        <v>209</v>
      </c>
      <c r="BM160" s="189" t="s">
        <v>232</v>
      </c>
    </row>
    <row r="161" s="2" customFormat="1" ht="21.75" customHeight="1">
      <c r="A161" s="34"/>
      <c r="B161" s="176"/>
      <c r="C161" s="177" t="s">
        <v>7</v>
      </c>
      <c r="D161" s="177" t="s">
        <v>142</v>
      </c>
      <c r="E161" s="178" t="s">
        <v>233</v>
      </c>
      <c r="F161" s="179" t="s">
        <v>234</v>
      </c>
      <c r="G161" s="180" t="s">
        <v>145</v>
      </c>
      <c r="H161" s="181">
        <v>105.67</v>
      </c>
      <c r="I161" s="182"/>
      <c r="J161" s="183">
        <f>ROUND(I161*H161,2)</f>
        <v>0</v>
      </c>
      <c r="K161" s="184"/>
      <c r="L161" s="35"/>
      <c r="M161" s="185" t="s">
        <v>1</v>
      </c>
      <c r="N161" s="186" t="s">
        <v>46</v>
      </c>
      <c r="O161" s="73"/>
      <c r="P161" s="187">
        <f>O161*H161</f>
        <v>0</v>
      </c>
      <c r="Q161" s="187">
        <v>0.00069999999999999999</v>
      </c>
      <c r="R161" s="187">
        <f>Q161*H161</f>
        <v>0.073969000000000007</v>
      </c>
      <c r="S161" s="187">
        <v>0</v>
      </c>
      <c r="T161" s="18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9" t="s">
        <v>209</v>
      </c>
      <c r="AT161" s="189" t="s">
        <v>142</v>
      </c>
      <c r="AU161" s="189" t="s">
        <v>90</v>
      </c>
      <c r="AY161" s="15" t="s">
        <v>139</v>
      </c>
      <c r="BE161" s="190">
        <f>IF(N161="základní",J161,0)</f>
        <v>0</v>
      </c>
      <c r="BF161" s="190">
        <f>IF(N161="snížená",J161,0)</f>
        <v>0</v>
      </c>
      <c r="BG161" s="190">
        <f>IF(N161="zákl. přenesená",J161,0)</f>
        <v>0</v>
      </c>
      <c r="BH161" s="190">
        <f>IF(N161="sníž. přenesená",J161,0)</f>
        <v>0</v>
      </c>
      <c r="BI161" s="190">
        <f>IF(N161="nulová",J161,0)</f>
        <v>0</v>
      </c>
      <c r="BJ161" s="15" t="s">
        <v>88</v>
      </c>
      <c r="BK161" s="190">
        <f>ROUND(I161*H161,2)</f>
        <v>0</v>
      </c>
      <c r="BL161" s="15" t="s">
        <v>209</v>
      </c>
      <c r="BM161" s="189" t="s">
        <v>235</v>
      </c>
    </row>
    <row r="162" s="2" customFormat="1" ht="37.8" customHeight="1">
      <c r="A162" s="34"/>
      <c r="B162" s="176"/>
      <c r="C162" s="177" t="s">
        <v>236</v>
      </c>
      <c r="D162" s="177" t="s">
        <v>142</v>
      </c>
      <c r="E162" s="178" t="s">
        <v>237</v>
      </c>
      <c r="F162" s="179" t="s">
        <v>238</v>
      </c>
      <c r="G162" s="180" t="s">
        <v>145</v>
      </c>
      <c r="H162" s="181">
        <v>105.67</v>
      </c>
      <c r="I162" s="182"/>
      <c r="J162" s="183">
        <f>ROUND(I162*H162,2)</f>
        <v>0</v>
      </c>
      <c r="K162" s="184"/>
      <c r="L162" s="35"/>
      <c r="M162" s="185" t="s">
        <v>1</v>
      </c>
      <c r="N162" s="186" t="s">
        <v>46</v>
      </c>
      <c r="O162" s="73"/>
      <c r="P162" s="187">
        <f>O162*H162</f>
        <v>0</v>
      </c>
      <c r="Q162" s="187">
        <v>0.031899999999999998</v>
      </c>
      <c r="R162" s="187">
        <f>Q162*H162</f>
        <v>3.370873</v>
      </c>
      <c r="S162" s="187">
        <v>0</v>
      </c>
      <c r="T162" s="18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9" t="s">
        <v>209</v>
      </c>
      <c r="AT162" s="189" t="s">
        <v>142</v>
      </c>
      <c r="AU162" s="189" t="s">
        <v>90</v>
      </c>
      <c r="AY162" s="15" t="s">
        <v>139</v>
      </c>
      <c r="BE162" s="190">
        <f>IF(N162="základní",J162,0)</f>
        <v>0</v>
      </c>
      <c r="BF162" s="190">
        <f>IF(N162="snížená",J162,0)</f>
        <v>0</v>
      </c>
      <c r="BG162" s="190">
        <f>IF(N162="zákl. přenesená",J162,0)</f>
        <v>0</v>
      </c>
      <c r="BH162" s="190">
        <f>IF(N162="sníž. přenesená",J162,0)</f>
        <v>0</v>
      </c>
      <c r="BI162" s="190">
        <f>IF(N162="nulová",J162,0)</f>
        <v>0</v>
      </c>
      <c r="BJ162" s="15" t="s">
        <v>88</v>
      </c>
      <c r="BK162" s="190">
        <f>ROUND(I162*H162,2)</f>
        <v>0</v>
      </c>
      <c r="BL162" s="15" t="s">
        <v>209</v>
      </c>
      <c r="BM162" s="189" t="s">
        <v>239</v>
      </c>
    </row>
    <row r="163" s="2" customFormat="1" ht="37.8" customHeight="1">
      <c r="A163" s="34"/>
      <c r="B163" s="176"/>
      <c r="C163" s="177" t="s">
        <v>240</v>
      </c>
      <c r="D163" s="177" t="s">
        <v>142</v>
      </c>
      <c r="E163" s="178" t="s">
        <v>241</v>
      </c>
      <c r="F163" s="179" t="s">
        <v>242</v>
      </c>
      <c r="G163" s="180" t="s">
        <v>243</v>
      </c>
      <c r="H163" s="181">
        <v>30</v>
      </c>
      <c r="I163" s="182"/>
      <c r="J163" s="183">
        <f>ROUND(I163*H163,2)</f>
        <v>0</v>
      </c>
      <c r="K163" s="184"/>
      <c r="L163" s="35"/>
      <c r="M163" s="185" t="s">
        <v>1</v>
      </c>
      <c r="N163" s="186" t="s">
        <v>46</v>
      </c>
      <c r="O163" s="73"/>
      <c r="P163" s="187">
        <f>O163*H163</f>
        <v>0</v>
      </c>
      <c r="Q163" s="187">
        <v>0.00044000000000000002</v>
      </c>
      <c r="R163" s="187">
        <f>Q163*H163</f>
        <v>0.0132</v>
      </c>
      <c r="S163" s="187">
        <v>0</v>
      </c>
      <c r="T163" s="18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9" t="s">
        <v>209</v>
      </c>
      <c r="AT163" s="189" t="s">
        <v>142</v>
      </c>
      <c r="AU163" s="189" t="s">
        <v>90</v>
      </c>
      <c r="AY163" s="15" t="s">
        <v>139</v>
      </c>
      <c r="BE163" s="190">
        <f>IF(N163="základní",J163,0)</f>
        <v>0</v>
      </c>
      <c r="BF163" s="190">
        <f>IF(N163="snížená",J163,0)</f>
        <v>0</v>
      </c>
      <c r="BG163" s="190">
        <f>IF(N163="zákl. přenesená",J163,0)</f>
        <v>0</v>
      </c>
      <c r="BH163" s="190">
        <f>IF(N163="sníž. přenesená",J163,0)</f>
        <v>0</v>
      </c>
      <c r="BI163" s="190">
        <f>IF(N163="nulová",J163,0)</f>
        <v>0</v>
      </c>
      <c r="BJ163" s="15" t="s">
        <v>88</v>
      </c>
      <c r="BK163" s="190">
        <f>ROUND(I163*H163,2)</f>
        <v>0</v>
      </c>
      <c r="BL163" s="15" t="s">
        <v>209</v>
      </c>
      <c r="BM163" s="189" t="s">
        <v>244</v>
      </c>
    </row>
    <row r="164" s="2" customFormat="1" ht="21.75" customHeight="1">
      <c r="A164" s="34"/>
      <c r="B164" s="176"/>
      <c r="C164" s="177" t="s">
        <v>245</v>
      </c>
      <c r="D164" s="177" t="s">
        <v>142</v>
      </c>
      <c r="E164" s="178" t="s">
        <v>246</v>
      </c>
      <c r="F164" s="179" t="s">
        <v>247</v>
      </c>
      <c r="G164" s="180" t="s">
        <v>162</v>
      </c>
      <c r="H164" s="181">
        <v>1</v>
      </c>
      <c r="I164" s="182"/>
      <c r="J164" s="183">
        <f>ROUND(I164*H164,2)</f>
        <v>0</v>
      </c>
      <c r="K164" s="184"/>
      <c r="L164" s="35"/>
      <c r="M164" s="185" t="s">
        <v>1</v>
      </c>
      <c r="N164" s="186" t="s">
        <v>46</v>
      </c>
      <c r="O164" s="73"/>
      <c r="P164" s="187">
        <f>O164*H164</f>
        <v>0</v>
      </c>
      <c r="Q164" s="187">
        <v>0.00022000000000000001</v>
      </c>
      <c r="R164" s="187">
        <f>Q164*H164</f>
        <v>0.00022000000000000001</v>
      </c>
      <c r="S164" s="187">
        <v>0</v>
      </c>
      <c r="T164" s="18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9" t="s">
        <v>209</v>
      </c>
      <c r="AT164" s="189" t="s">
        <v>142</v>
      </c>
      <c r="AU164" s="189" t="s">
        <v>90</v>
      </c>
      <c r="AY164" s="15" t="s">
        <v>139</v>
      </c>
      <c r="BE164" s="190">
        <f>IF(N164="základní",J164,0)</f>
        <v>0</v>
      </c>
      <c r="BF164" s="190">
        <f>IF(N164="snížená",J164,0)</f>
        <v>0</v>
      </c>
      <c r="BG164" s="190">
        <f>IF(N164="zákl. přenesená",J164,0)</f>
        <v>0</v>
      </c>
      <c r="BH164" s="190">
        <f>IF(N164="sníž. přenesená",J164,0)</f>
        <v>0</v>
      </c>
      <c r="BI164" s="190">
        <f>IF(N164="nulová",J164,0)</f>
        <v>0</v>
      </c>
      <c r="BJ164" s="15" t="s">
        <v>88</v>
      </c>
      <c r="BK164" s="190">
        <f>ROUND(I164*H164,2)</f>
        <v>0</v>
      </c>
      <c r="BL164" s="15" t="s">
        <v>209</v>
      </c>
      <c r="BM164" s="189" t="s">
        <v>248</v>
      </c>
    </row>
    <row r="165" s="2" customFormat="1" ht="33" customHeight="1">
      <c r="A165" s="34"/>
      <c r="B165" s="176"/>
      <c r="C165" s="191" t="s">
        <v>249</v>
      </c>
      <c r="D165" s="191" t="s">
        <v>164</v>
      </c>
      <c r="E165" s="192" t="s">
        <v>250</v>
      </c>
      <c r="F165" s="193" t="s">
        <v>251</v>
      </c>
      <c r="G165" s="194" t="s">
        <v>162</v>
      </c>
      <c r="H165" s="195">
        <v>1</v>
      </c>
      <c r="I165" s="196"/>
      <c r="J165" s="197">
        <f>ROUND(I165*H165,2)</f>
        <v>0</v>
      </c>
      <c r="K165" s="198"/>
      <c r="L165" s="199"/>
      <c r="M165" s="200" t="s">
        <v>1</v>
      </c>
      <c r="N165" s="201" t="s">
        <v>46</v>
      </c>
      <c r="O165" s="73"/>
      <c r="P165" s="187">
        <f>O165*H165</f>
        <v>0</v>
      </c>
      <c r="Q165" s="187">
        <v>0.01272</v>
      </c>
      <c r="R165" s="187">
        <f>Q165*H165</f>
        <v>0.01272</v>
      </c>
      <c r="S165" s="187">
        <v>0</v>
      </c>
      <c r="T165" s="18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9" t="s">
        <v>252</v>
      </c>
      <c r="AT165" s="189" t="s">
        <v>164</v>
      </c>
      <c r="AU165" s="189" t="s">
        <v>90</v>
      </c>
      <c r="AY165" s="15" t="s">
        <v>139</v>
      </c>
      <c r="BE165" s="190">
        <f>IF(N165="základní",J165,0)</f>
        <v>0</v>
      </c>
      <c r="BF165" s="190">
        <f>IF(N165="snížená",J165,0)</f>
        <v>0</v>
      </c>
      <c r="BG165" s="190">
        <f>IF(N165="zákl. přenesená",J165,0)</f>
        <v>0</v>
      </c>
      <c r="BH165" s="190">
        <f>IF(N165="sníž. přenesená",J165,0)</f>
        <v>0</v>
      </c>
      <c r="BI165" s="190">
        <f>IF(N165="nulová",J165,0)</f>
        <v>0</v>
      </c>
      <c r="BJ165" s="15" t="s">
        <v>88</v>
      </c>
      <c r="BK165" s="190">
        <f>ROUND(I165*H165,2)</f>
        <v>0</v>
      </c>
      <c r="BL165" s="15" t="s">
        <v>209</v>
      </c>
      <c r="BM165" s="189" t="s">
        <v>253</v>
      </c>
    </row>
    <row r="166" s="2" customFormat="1" ht="37.8" customHeight="1">
      <c r="A166" s="34"/>
      <c r="B166" s="176"/>
      <c r="C166" s="177" t="s">
        <v>254</v>
      </c>
      <c r="D166" s="177" t="s">
        <v>142</v>
      </c>
      <c r="E166" s="178" t="s">
        <v>255</v>
      </c>
      <c r="F166" s="179" t="s">
        <v>256</v>
      </c>
      <c r="G166" s="180" t="s">
        <v>145</v>
      </c>
      <c r="H166" s="181">
        <v>303.20999999999998</v>
      </c>
      <c r="I166" s="182"/>
      <c r="J166" s="183">
        <f>ROUND(I166*H166,2)</f>
        <v>0</v>
      </c>
      <c r="K166" s="184"/>
      <c r="L166" s="35"/>
      <c r="M166" s="185" t="s">
        <v>1</v>
      </c>
      <c r="N166" s="186" t="s">
        <v>46</v>
      </c>
      <c r="O166" s="73"/>
      <c r="P166" s="187">
        <f>O166*H166</f>
        <v>0</v>
      </c>
      <c r="Q166" s="187">
        <v>0.00117</v>
      </c>
      <c r="R166" s="187">
        <f>Q166*H166</f>
        <v>0.35475570000000001</v>
      </c>
      <c r="S166" s="187">
        <v>0</v>
      </c>
      <c r="T166" s="18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9" t="s">
        <v>209</v>
      </c>
      <c r="AT166" s="189" t="s">
        <v>142</v>
      </c>
      <c r="AU166" s="189" t="s">
        <v>90</v>
      </c>
      <c r="AY166" s="15" t="s">
        <v>139</v>
      </c>
      <c r="BE166" s="190">
        <f>IF(N166="základní",J166,0)</f>
        <v>0</v>
      </c>
      <c r="BF166" s="190">
        <f>IF(N166="snížená",J166,0)</f>
        <v>0</v>
      </c>
      <c r="BG166" s="190">
        <f>IF(N166="zákl. přenesená",J166,0)</f>
        <v>0</v>
      </c>
      <c r="BH166" s="190">
        <f>IF(N166="sníž. přenesená",J166,0)</f>
        <v>0</v>
      </c>
      <c r="BI166" s="190">
        <f>IF(N166="nulová",J166,0)</f>
        <v>0</v>
      </c>
      <c r="BJ166" s="15" t="s">
        <v>88</v>
      </c>
      <c r="BK166" s="190">
        <f>ROUND(I166*H166,2)</f>
        <v>0</v>
      </c>
      <c r="BL166" s="15" t="s">
        <v>209</v>
      </c>
      <c r="BM166" s="189" t="s">
        <v>257</v>
      </c>
    </row>
    <row r="167" s="2" customFormat="1" ht="24.15" customHeight="1">
      <c r="A167" s="34"/>
      <c r="B167" s="176"/>
      <c r="C167" s="191" t="s">
        <v>258</v>
      </c>
      <c r="D167" s="191" t="s">
        <v>164</v>
      </c>
      <c r="E167" s="192" t="s">
        <v>259</v>
      </c>
      <c r="F167" s="193" t="s">
        <v>260</v>
      </c>
      <c r="G167" s="194" t="s">
        <v>145</v>
      </c>
      <c r="H167" s="195">
        <v>318.37099999999998</v>
      </c>
      <c r="I167" s="196"/>
      <c r="J167" s="197">
        <f>ROUND(I167*H167,2)</f>
        <v>0</v>
      </c>
      <c r="K167" s="198"/>
      <c r="L167" s="199"/>
      <c r="M167" s="200" t="s">
        <v>1</v>
      </c>
      <c r="N167" s="201" t="s">
        <v>46</v>
      </c>
      <c r="O167" s="73"/>
      <c r="P167" s="187">
        <f>O167*H167</f>
        <v>0</v>
      </c>
      <c r="Q167" s="187">
        <v>0.0080000000000000002</v>
      </c>
      <c r="R167" s="187">
        <f>Q167*H167</f>
        <v>2.5469680000000001</v>
      </c>
      <c r="S167" s="187">
        <v>0</v>
      </c>
      <c r="T167" s="18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9" t="s">
        <v>252</v>
      </c>
      <c r="AT167" s="189" t="s">
        <v>164</v>
      </c>
      <c r="AU167" s="189" t="s">
        <v>90</v>
      </c>
      <c r="AY167" s="15" t="s">
        <v>139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5" t="s">
        <v>88</v>
      </c>
      <c r="BK167" s="190">
        <f>ROUND(I167*H167,2)</f>
        <v>0</v>
      </c>
      <c r="BL167" s="15" t="s">
        <v>209</v>
      </c>
      <c r="BM167" s="189" t="s">
        <v>261</v>
      </c>
    </row>
    <row r="168" s="2" customFormat="1" ht="44.25" customHeight="1">
      <c r="A168" s="34"/>
      <c r="B168" s="176"/>
      <c r="C168" s="177" t="s">
        <v>262</v>
      </c>
      <c r="D168" s="177" t="s">
        <v>142</v>
      </c>
      <c r="E168" s="178" t="s">
        <v>263</v>
      </c>
      <c r="F168" s="179" t="s">
        <v>264</v>
      </c>
      <c r="G168" s="180" t="s">
        <v>145</v>
      </c>
      <c r="H168" s="181">
        <v>19.199999999999999</v>
      </c>
      <c r="I168" s="182"/>
      <c r="J168" s="183">
        <f>ROUND(I168*H168,2)</f>
        <v>0</v>
      </c>
      <c r="K168" s="184"/>
      <c r="L168" s="35"/>
      <c r="M168" s="185" t="s">
        <v>1</v>
      </c>
      <c r="N168" s="186" t="s">
        <v>46</v>
      </c>
      <c r="O168" s="73"/>
      <c r="P168" s="187">
        <f>O168*H168</f>
        <v>0</v>
      </c>
      <c r="Q168" s="187">
        <v>0.00117</v>
      </c>
      <c r="R168" s="187">
        <f>Q168*H168</f>
        <v>0.022464000000000001</v>
      </c>
      <c r="S168" s="187">
        <v>0</v>
      </c>
      <c r="T168" s="18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9" t="s">
        <v>209</v>
      </c>
      <c r="AT168" s="189" t="s">
        <v>142</v>
      </c>
      <c r="AU168" s="189" t="s">
        <v>90</v>
      </c>
      <c r="AY168" s="15" t="s">
        <v>139</v>
      </c>
      <c r="BE168" s="190">
        <f>IF(N168="základní",J168,0)</f>
        <v>0</v>
      </c>
      <c r="BF168" s="190">
        <f>IF(N168="snížená",J168,0)</f>
        <v>0</v>
      </c>
      <c r="BG168" s="190">
        <f>IF(N168="zákl. přenesená",J168,0)</f>
        <v>0</v>
      </c>
      <c r="BH168" s="190">
        <f>IF(N168="sníž. přenesená",J168,0)</f>
        <v>0</v>
      </c>
      <c r="BI168" s="190">
        <f>IF(N168="nulová",J168,0)</f>
        <v>0</v>
      </c>
      <c r="BJ168" s="15" t="s">
        <v>88</v>
      </c>
      <c r="BK168" s="190">
        <f>ROUND(I168*H168,2)</f>
        <v>0</v>
      </c>
      <c r="BL168" s="15" t="s">
        <v>209</v>
      </c>
      <c r="BM168" s="189" t="s">
        <v>265</v>
      </c>
    </row>
    <row r="169" s="2" customFormat="1" ht="49.05" customHeight="1">
      <c r="A169" s="34"/>
      <c r="B169" s="176"/>
      <c r="C169" s="177" t="s">
        <v>266</v>
      </c>
      <c r="D169" s="177" t="s">
        <v>142</v>
      </c>
      <c r="E169" s="178" t="s">
        <v>267</v>
      </c>
      <c r="F169" s="179" t="s">
        <v>268</v>
      </c>
      <c r="G169" s="180" t="s">
        <v>269</v>
      </c>
      <c r="H169" s="202"/>
      <c r="I169" s="182"/>
      <c r="J169" s="183">
        <f>ROUND(I169*H169,2)</f>
        <v>0</v>
      </c>
      <c r="K169" s="184"/>
      <c r="L169" s="35"/>
      <c r="M169" s="185" t="s">
        <v>1</v>
      </c>
      <c r="N169" s="186" t="s">
        <v>46</v>
      </c>
      <c r="O169" s="73"/>
      <c r="P169" s="187">
        <f>O169*H169</f>
        <v>0</v>
      </c>
      <c r="Q169" s="187">
        <v>0</v>
      </c>
      <c r="R169" s="187">
        <f>Q169*H169</f>
        <v>0</v>
      </c>
      <c r="S169" s="187">
        <v>0</v>
      </c>
      <c r="T169" s="18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9" t="s">
        <v>209</v>
      </c>
      <c r="AT169" s="189" t="s">
        <v>142</v>
      </c>
      <c r="AU169" s="189" t="s">
        <v>90</v>
      </c>
      <c r="AY169" s="15" t="s">
        <v>139</v>
      </c>
      <c r="BE169" s="190">
        <f>IF(N169="základní",J169,0)</f>
        <v>0</v>
      </c>
      <c r="BF169" s="190">
        <f>IF(N169="snížená",J169,0)</f>
        <v>0</v>
      </c>
      <c r="BG169" s="190">
        <f>IF(N169="zákl. přenesená",J169,0)</f>
        <v>0</v>
      </c>
      <c r="BH169" s="190">
        <f>IF(N169="sníž. přenesená",J169,0)</f>
        <v>0</v>
      </c>
      <c r="BI169" s="190">
        <f>IF(N169="nulová",J169,0)</f>
        <v>0</v>
      </c>
      <c r="BJ169" s="15" t="s">
        <v>88</v>
      </c>
      <c r="BK169" s="190">
        <f>ROUND(I169*H169,2)</f>
        <v>0</v>
      </c>
      <c r="BL169" s="15" t="s">
        <v>209</v>
      </c>
      <c r="BM169" s="189" t="s">
        <v>270</v>
      </c>
    </row>
    <row r="170" s="12" customFormat="1" ht="22.8" customHeight="1">
      <c r="A170" s="12"/>
      <c r="B170" s="163"/>
      <c r="C170" s="12"/>
      <c r="D170" s="164" t="s">
        <v>80</v>
      </c>
      <c r="E170" s="174" t="s">
        <v>271</v>
      </c>
      <c r="F170" s="174" t="s">
        <v>272</v>
      </c>
      <c r="G170" s="12"/>
      <c r="H170" s="12"/>
      <c r="I170" s="166"/>
      <c r="J170" s="175">
        <f>BK170</f>
        <v>0</v>
      </c>
      <c r="K170" s="12"/>
      <c r="L170" s="163"/>
      <c r="M170" s="168"/>
      <c r="N170" s="169"/>
      <c r="O170" s="169"/>
      <c r="P170" s="170">
        <f>SUM(P171:P175)</f>
        <v>0</v>
      </c>
      <c r="Q170" s="169"/>
      <c r="R170" s="170">
        <f>SUM(R171:R175)</f>
        <v>0.043500000000000004</v>
      </c>
      <c r="S170" s="169"/>
      <c r="T170" s="171">
        <f>SUM(T171:T175)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64" t="s">
        <v>90</v>
      </c>
      <c r="AT170" s="172" t="s">
        <v>80</v>
      </c>
      <c r="AU170" s="172" t="s">
        <v>88</v>
      </c>
      <c r="AY170" s="164" t="s">
        <v>139</v>
      </c>
      <c r="BK170" s="173">
        <f>SUM(BK171:BK175)</f>
        <v>0</v>
      </c>
    </row>
    <row r="171" s="2" customFormat="1" ht="24.15" customHeight="1">
      <c r="A171" s="34"/>
      <c r="B171" s="176"/>
      <c r="C171" s="177" t="s">
        <v>273</v>
      </c>
      <c r="D171" s="177" t="s">
        <v>142</v>
      </c>
      <c r="E171" s="178" t="s">
        <v>274</v>
      </c>
      <c r="F171" s="179" t="s">
        <v>275</v>
      </c>
      <c r="G171" s="180" t="s">
        <v>276</v>
      </c>
      <c r="H171" s="181">
        <v>3</v>
      </c>
      <c r="I171" s="182"/>
      <c r="J171" s="183">
        <f>ROUND(I171*H171,2)</f>
        <v>0</v>
      </c>
      <c r="K171" s="184"/>
      <c r="L171" s="35"/>
      <c r="M171" s="185" t="s">
        <v>1</v>
      </c>
      <c r="N171" s="186" t="s">
        <v>46</v>
      </c>
      <c r="O171" s="73"/>
      <c r="P171" s="187">
        <f>O171*H171</f>
        <v>0</v>
      </c>
      <c r="Q171" s="187">
        <v>0</v>
      </c>
      <c r="R171" s="187">
        <f>Q171*H171</f>
        <v>0</v>
      </c>
      <c r="S171" s="187">
        <v>0</v>
      </c>
      <c r="T171" s="18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9" t="s">
        <v>209</v>
      </c>
      <c r="AT171" s="189" t="s">
        <v>142</v>
      </c>
      <c r="AU171" s="189" t="s">
        <v>90</v>
      </c>
      <c r="AY171" s="15" t="s">
        <v>139</v>
      </c>
      <c r="BE171" s="190">
        <f>IF(N171="základní",J171,0)</f>
        <v>0</v>
      </c>
      <c r="BF171" s="190">
        <f>IF(N171="snížená",J171,0)</f>
        <v>0</v>
      </c>
      <c r="BG171" s="190">
        <f>IF(N171="zákl. přenesená",J171,0)</f>
        <v>0</v>
      </c>
      <c r="BH171" s="190">
        <f>IF(N171="sníž. přenesená",J171,0)</f>
        <v>0</v>
      </c>
      <c r="BI171" s="190">
        <f>IF(N171="nulová",J171,0)</f>
        <v>0</v>
      </c>
      <c r="BJ171" s="15" t="s">
        <v>88</v>
      </c>
      <c r="BK171" s="190">
        <f>ROUND(I171*H171,2)</f>
        <v>0</v>
      </c>
      <c r="BL171" s="15" t="s">
        <v>209</v>
      </c>
      <c r="BM171" s="189" t="s">
        <v>277</v>
      </c>
    </row>
    <row r="172" s="2" customFormat="1" ht="24.15" customHeight="1">
      <c r="A172" s="34"/>
      <c r="B172" s="176"/>
      <c r="C172" s="191" t="s">
        <v>278</v>
      </c>
      <c r="D172" s="191" t="s">
        <v>164</v>
      </c>
      <c r="E172" s="192" t="s">
        <v>279</v>
      </c>
      <c r="F172" s="193" t="s">
        <v>280</v>
      </c>
      <c r="G172" s="194" t="s">
        <v>162</v>
      </c>
      <c r="H172" s="195">
        <v>1</v>
      </c>
      <c r="I172" s="196"/>
      <c r="J172" s="197">
        <f>ROUND(I172*H172,2)</f>
        <v>0</v>
      </c>
      <c r="K172" s="198"/>
      <c r="L172" s="199"/>
      <c r="M172" s="200" t="s">
        <v>1</v>
      </c>
      <c r="N172" s="201" t="s">
        <v>46</v>
      </c>
      <c r="O172" s="73"/>
      <c r="P172" s="187">
        <f>O172*H172</f>
        <v>0</v>
      </c>
      <c r="Q172" s="187">
        <v>0.014500000000000001</v>
      </c>
      <c r="R172" s="187">
        <f>Q172*H172</f>
        <v>0.014500000000000001</v>
      </c>
      <c r="S172" s="187">
        <v>0</v>
      </c>
      <c r="T172" s="188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9" t="s">
        <v>252</v>
      </c>
      <c r="AT172" s="189" t="s">
        <v>164</v>
      </c>
      <c r="AU172" s="189" t="s">
        <v>90</v>
      </c>
      <c r="AY172" s="15" t="s">
        <v>139</v>
      </c>
      <c r="BE172" s="190">
        <f>IF(N172="základní",J172,0)</f>
        <v>0</v>
      </c>
      <c r="BF172" s="190">
        <f>IF(N172="snížená",J172,0)</f>
        <v>0</v>
      </c>
      <c r="BG172" s="190">
        <f>IF(N172="zákl. přenesená",J172,0)</f>
        <v>0</v>
      </c>
      <c r="BH172" s="190">
        <f>IF(N172="sníž. přenesená",J172,0)</f>
        <v>0</v>
      </c>
      <c r="BI172" s="190">
        <f>IF(N172="nulová",J172,0)</f>
        <v>0</v>
      </c>
      <c r="BJ172" s="15" t="s">
        <v>88</v>
      </c>
      <c r="BK172" s="190">
        <f>ROUND(I172*H172,2)</f>
        <v>0</v>
      </c>
      <c r="BL172" s="15" t="s">
        <v>209</v>
      </c>
      <c r="BM172" s="189" t="s">
        <v>281</v>
      </c>
    </row>
    <row r="173" s="2" customFormat="1" ht="24.15" customHeight="1">
      <c r="A173" s="34"/>
      <c r="B173" s="176"/>
      <c r="C173" s="191" t="s">
        <v>252</v>
      </c>
      <c r="D173" s="191" t="s">
        <v>164</v>
      </c>
      <c r="E173" s="192" t="s">
        <v>282</v>
      </c>
      <c r="F173" s="193" t="s">
        <v>283</v>
      </c>
      <c r="G173" s="194" t="s">
        <v>162</v>
      </c>
      <c r="H173" s="195">
        <v>1</v>
      </c>
      <c r="I173" s="196"/>
      <c r="J173" s="197">
        <f>ROUND(I173*H173,2)</f>
        <v>0</v>
      </c>
      <c r="K173" s="198"/>
      <c r="L173" s="199"/>
      <c r="M173" s="200" t="s">
        <v>1</v>
      </c>
      <c r="N173" s="201" t="s">
        <v>46</v>
      </c>
      <c r="O173" s="73"/>
      <c r="P173" s="187">
        <f>O173*H173</f>
        <v>0</v>
      </c>
      <c r="Q173" s="187">
        <v>0.014500000000000001</v>
      </c>
      <c r="R173" s="187">
        <f>Q173*H173</f>
        <v>0.014500000000000001</v>
      </c>
      <c r="S173" s="187">
        <v>0</v>
      </c>
      <c r="T173" s="18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9" t="s">
        <v>252</v>
      </c>
      <c r="AT173" s="189" t="s">
        <v>164</v>
      </c>
      <c r="AU173" s="189" t="s">
        <v>90</v>
      </c>
      <c r="AY173" s="15" t="s">
        <v>139</v>
      </c>
      <c r="BE173" s="190">
        <f>IF(N173="základní",J173,0)</f>
        <v>0</v>
      </c>
      <c r="BF173" s="190">
        <f>IF(N173="snížená",J173,0)</f>
        <v>0</v>
      </c>
      <c r="BG173" s="190">
        <f>IF(N173="zákl. přenesená",J173,0)</f>
        <v>0</v>
      </c>
      <c r="BH173" s="190">
        <f>IF(N173="sníž. přenesená",J173,0)</f>
        <v>0</v>
      </c>
      <c r="BI173" s="190">
        <f>IF(N173="nulová",J173,0)</f>
        <v>0</v>
      </c>
      <c r="BJ173" s="15" t="s">
        <v>88</v>
      </c>
      <c r="BK173" s="190">
        <f>ROUND(I173*H173,2)</f>
        <v>0</v>
      </c>
      <c r="BL173" s="15" t="s">
        <v>209</v>
      </c>
      <c r="BM173" s="189" t="s">
        <v>284</v>
      </c>
    </row>
    <row r="174" s="2" customFormat="1" ht="24.15" customHeight="1">
      <c r="A174" s="34"/>
      <c r="B174" s="176"/>
      <c r="C174" s="191" t="s">
        <v>285</v>
      </c>
      <c r="D174" s="191" t="s">
        <v>164</v>
      </c>
      <c r="E174" s="192" t="s">
        <v>286</v>
      </c>
      <c r="F174" s="193" t="s">
        <v>283</v>
      </c>
      <c r="G174" s="194" t="s">
        <v>162</v>
      </c>
      <c r="H174" s="195">
        <v>1</v>
      </c>
      <c r="I174" s="196"/>
      <c r="J174" s="197">
        <f>ROUND(I174*H174,2)</f>
        <v>0</v>
      </c>
      <c r="K174" s="198"/>
      <c r="L174" s="199"/>
      <c r="M174" s="200" t="s">
        <v>1</v>
      </c>
      <c r="N174" s="201" t="s">
        <v>46</v>
      </c>
      <c r="O174" s="73"/>
      <c r="P174" s="187">
        <f>O174*H174</f>
        <v>0</v>
      </c>
      <c r="Q174" s="187">
        <v>0.014500000000000001</v>
      </c>
      <c r="R174" s="187">
        <f>Q174*H174</f>
        <v>0.014500000000000001</v>
      </c>
      <c r="S174" s="187">
        <v>0</v>
      </c>
      <c r="T174" s="18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9" t="s">
        <v>252</v>
      </c>
      <c r="AT174" s="189" t="s">
        <v>164</v>
      </c>
      <c r="AU174" s="189" t="s">
        <v>90</v>
      </c>
      <c r="AY174" s="15" t="s">
        <v>139</v>
      </c>
      <c r="BE174" s="190">
        <f>IF(N174="základní",J174,0)</f>
        <v>0</v>
      </c>
      <c r="BF174" s="190">
        <f>IF(N174="snížená",J174,0)</f>
        <v>0</v>
      </c>
      <c r="BG174" s="190">
        <f>IF(N174="zákl. přenesená",J174,0)</f>
        <v>0</v>
      </c>
      <c r="BH174" s="190">
        <f>IF(N174="sníž. přenesená",J174,0)</f>
        <v>0</v>
      </c>
      <c r="BI174" s="190">
        <f>IF(N174="nulová",J174,0)</f>
        <v>0</v>
      </c>
      <c r="BJ174" s="15" t="s">
        <v>88</v>
      </c>
      <c r="BK174" s="190">
        <f>ROUND(I174*H174,2)</f>
        <v>0</v>
      </c>
      <c r="BL174" s="15" t="s">
        <v>209</v>
      </c>
      <c r="BM174" s="189" t="s">
        <v>287</v>
      </c>
    </row>
    <row r="175" s="2" customFormat="1" ht="24.15" customHeight="1">
      <c r="A175" s="34"/>
      <c r="B175" s="176"/>
      <c r="C175" s="177" t="s">
        <v>288</v>
      </c>
      <c r="D175" s="177" t="s">
        <v>142</v>
      </c>
      <c r="E175" s="178" t="s">
        <v>289</v>
      </c>
      <c r="F175" s="179" t="s">
        <v>290</v>
      </c>
      <c r="G175" s="180" t="s">
        <v>269</v>
      </c>
      <c r="H175" s="202"/>
      <c r="I175" s="182"/>
      <c r="J175" s="183">
        <f>ROUND(I175*H175,2)</f>
        <v>0</v>
      </c>
      <c r="K175" s="184"/>
      <c r="L175" s="35"/>
      <c r="M175" s="185" t="s">
        <v>1</v>
      </c>
      <c r="N175" s="186" t="s">
        <v>46</v>
      </c>
      <c r="O175" s="73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9" t="s">
        <v>209</v>
      </c>
      <c r="AT175" s="189" t="s">
        <v>142</v>
      </c>
      <c r="AU175" s="189" t="s">
        <v>90</v>
      </c>
      <c r="AY175" s="15" t="s">
        <v>139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5" t="s">
        <v>88</v>
      </c>
      <c r="BK175" s="190">
        <f>ROUND(I175*H175,2)</f>
        <v>0</v>
      </c>
      <c r="BL175" s="15" t="s">
        <v>209</v>
      </c>
      <c r="BM175" s="189" t="s">
        <v>291</v>
      </c>
    </row>
    <row r="176" s="12" customFormat="1" ht="22.8" customHeight="1">
      <c r="A176" s="12"/>
      <c r="B176" s="163"/>
      <c r="C176" s="12"/>
      <c r="D176" s="164" t="s">
        <v>80</v>
      </c>
      <c r="E176" s="174" t="s">
        <v>292</v>
      </c>
      <c r="F176" s="174" t="s">
        <v>293</v>
      </c>
      <c r="G176" s="12"/>
      <c r="H176" s="12"/>
      <c r="I176" s="166"/>
      <c r="J176" s="175">
        <f>BK176</f>
        <v>0</v>
      </c>
      <c r="K176" s="12"/>
      <c r="L176" s="163"/>
      <c r="M176" s="168"/>
      <c r="N176" s="169"/>
      <c r="O176" s="169"/>
      <c r="P176" s="170">
        <f>SUM(P177:P180)</f>
        <v>0</v>
      </c>
      <c r="Q176" s="169"/>
      <c r="R176" s="170">
        <f>SUM(R177:R180)</f>
        <v>0</v>
      </c>
      <c r="S176" s="169"/>
      <c r="T176" s="171">
        <f>SUM(T177:T180)</f>
        <v>2.8621600000000003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64" t="s">
        <v>90</v>
      </c>
      <c r="AT176" s="172" t="s">
        <v>80</v>
      </c>
      <c r="AU176" s="172" t="s">
        <v>88</v>
      </c>
      <c r="AY176" s="164" t="s">
        <v>139</v>
      </c>
      <c r="BK176" s="173">
        <f>SUM(BK177:BK180)</f>
        <v>0</v>
      </c>
    </row>
    <row r="177" s="2" customFormat="1" ht="16.5" customHeight="1">
      <c r="A177" s="34"/>
      <c r="B177" s="176"/>
      <c r="C177" s="177" t="s">
        <v>294</v>
      </c>
      <c r="D177" s="177" t="s">
        <v>142</v>
      </c>
      <c r="E177" s="178" t="s">
        <v>295</v>
      </c>
      <c r="F177" s="179" t="s">
        <v>296</v>
      </c>
      <c r="G177" s="180" t="s">
        <v>145</v>
      </c>
      <c r="H177" s="181">
        <v>408.88</v>
      </c>
      <c r="I177" s="182"/>
      <c r="J177" s="183">
        <f>ROUND(I177*H177,2)</f>
        <v>0</v>
      </c>
      <c r="K177" s="184"/>
      <c r="L177" s="35"/>
      <c r="M177" s="185" t="s">
        <v>1</v>
      </c>
      <c r="N177" s="186" t="s">
        <v>46</v>
      </c>
      <c r="O177" s="73"/>
      <c r="P177" s="187">
        <f>O177*H177</f>
        <v>0</v>
      </c>
      <c r="Q177" s="187">
        <v>0</v>
      </c>
      <c r="R177" s="187">
        <f>Q177*H177</f>
        <v>0</v>
      </c>
      <c r="S177" s="187">
        <v>0.0050000000000000001</v>
      </c>
      <c r="T177" s="188">
        <f>S177*H177</f>
        <v>2.0444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9" t="s">
        <v>146</v>
      </c>
      <c r="AT177" s="189" t="s">
        <v>142</v>
      </c>
      <c r="AU177" s="189" t="s">
        <v>90</v>
      </c>
      <c r="AY177" s="15" t="s">
        <v>139</v>
      </c>
      <c r="BE177" s="190">
        <f>IF(N177="základní",J177,0)</f>
        <v>0</v>
      </c>
      <c r="BF177" s="190">
        <f>IF(N177="snížená",J177,0)</f>
        <v>0</v>
      </c>
      <c r="BG177" s="190">
        <f>IF(N177="zákl. přenesená",J177,0)</f>
        <v>0</v>
      </c>
      <c r="BH177" s="190">
        <f>IF(N177="sníž. přenesená",J177,0)</f>
        <v>0</v>
      </c>
      <c r="BI177" s="190">
        <f>IF(N177="nulová",J177,0)</f>
        <v>0</v>
      </c>
      <c r="BJ177" s="15" t="s">
        <v>88</v>
      </c>
      <c r="BK177" s="190">
        <f>ROUND(I177*H177,2)</f>
        <v>0</v>
      </c>
      <c r="BL177" s="15" t="s">
        <v>146</v>
      </c>
      <c r="BM177" s="189" t="s">
        <v>297</v>
      </c>
    </row>
    <row r="178" s="2" customFormat="1" ht="24.15" customHeight="1">
      <c r="A178" s="34"/>
      <c r="B178" s="176"/>
      <c r="C178" s="177" t="s">
        <v>298</v>
      </c>
      <c r="D178" s="177" t="s">
        <v>142</v>
      </c>
      <c r="E178" s="178" t="s">
        <v>299</v>
      </c>
      <c r="F178" s="179" t="s">
        <v>300</v>
      </c>
      <c r="G178" s="180" t="s">
        <v>145</v>
      </c>
      <c r="H178" s="181">
        <v>19.199999999999999</v>
      </c>
      <c r="I178" s="182"/>
      <c r="J178" s="183">
        <f>ROUND(I178*H178,2)</f>
        <v>0</v>
      </c>
      <c r="K178" s="184"/>
      <c r="L178" s="35"/>
      <c r="M178" s="185" t="s">
        <v>1</v>
      </c>
      <c r="N178" s="186" t="s">
        <v>46</v>
      </c>
      <c r="O178" s="73"/>
      <c r="P178" s="187">
        <f>O178*H178</f>
        <v>0</v>
      </c>
      <c r="Q178" s="187">
        <v>0</v>
      </c>
      <c r="R178" s="187">
        <f>Q178*H178</f>
        <v>0</v>
      </c>
      <c r="S178" s="187">
        <v>0</v>
      </c>
      <c r="T178" s="18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9" t="s">
        <v>146</v>
      </c>
      <c r="AT178" s="189" t="s">
        <v>142</v>
      </c>
      <c r="AU178" s="189" t="s">
        <v>90</v>
      </c>
      <c r="AY178" s="15" t="s">
        <v>139</v>
      </c>
      <c r="BE178" s="190">
        <f>IF(N178="základní",J178,0)</f>
        <v>0</v>
      </c>
      <c r="BF178" s="190">
        <f>IF(N178="snížená",J178,0)</f>
        <v>0</v>
      </c>
      <c r="BG178" s="190">
        <f>IF(N178="zákl. přenesená",J178,0)</f>
        <v>0</v>
      </c>
      <c r="BH178" s="190">
        <f>IF(N178="sníž. přenesená",J178,0)</f>
        <v>0</v>
      </c>
      <c r="BI178" s="190">
        <f>IF(N178="nulová",J178,0)</f>
        <v>0</v>
      </c>
      <c r="BJ178" s="15" t="s">
        <v>88</v>
      </c>
      <c r="BK178" s="190">
        <f>ROUND(I178*H178,2)</f>
        <v>0</v>
      </c>
      <c r="BL178" s="15" t="s">
        <v>146</v>
      </c>
      <c r="BM178" s="189" t="s">
        <v>301</v>
      </c>
    </row>
    <row r="179" s="2" customFormat="1" ht="16.5" customHeight="1">
      <c r="A179" s="34"/>
      <c r="B179" s="176"/>
      <c r="C179" s="177" t="s">
        <v>302</v>
      </c>
      <c r="D179" s="177" t="s">
        <v>142</v>
      </c>
      <c r="E179" s="178" t="s">
        <v>303</v>
      </c>
      <c r="F179" s="179" t="s">
        <v>304</v>
      </c>
      <c r="G179" s="180" t="s">
        <v>145</v>
      </c>
      <c r="H179" s="181">
        <v>408.88</v>
      </c>
      <c r="I179" s="182"/>
      <c r="J179" s="183">
        <f>ROUND(I179*H179,2)</f>
        <v>0</v>
      </c>
      <c r="K179" s="184"/>
      <c r="L179" s="35"/>
      <c r="M179" s="185" t="s">
        <v>1</v>
      </c>
      <c r="N179" s="186" t="s">
        <v>46</v>
      </c>
      <c r="O179" s="73"/>
      <c r="P179" s="187">
        <f>O179*H179</f>
        <v>0</v>
      </c>
      <c r="Q179" s="187">
        <v>0</v>
      </c>
      <c r="R179" s="187">
        <f>Q179*H179</f>
        <v>0</v>
      </c>
      <c r="S179" s="187">
        <v>0.002</v>
      </c>
      <c r="T179" s="188">
        <f>S179*H179</f>
        <v>0.81776000000000004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9" t="s">
        <v>209</v>
      </c>
      <c r="AT179" s="189" t="s">
        <v>142</v>
      </c>
      <c r="AU179" s="189" t="s">
        <v>90</v>
      </c>
      <c r="AY179" s="15" t="s">
        <v>139</v>
      </c>
      <c r="BE179" s="190">
        <f>IF(N179="základní",J179,0)</f>
        <v>0</v>
      </c>
      <c r="BF179" s="190">
        <f>IF(N179="snížená",J179,0)</f>
        <v>0</v>
      </c>
      <c r="BG179" s="190">
        <f>IF(N179="zákl. přenesená",J179,0)</f>
        <v>0</v>
      </c>
      <c r="BH179" s="190">
        <f>IF(N179="sníž. přenesená",J179,0)</f>
        <v>0</v>
      </c>
      <c r="BI179" s="190">
        <f>IF(N179="nulová",J179,0)</f>
        <v>0</v>
      </c>
      <c r="BJ179" s="15" t="s">
        <v>88</v>
      </c>
      <c r="BK179" s="190">
        <f>ROUND(I179*H179,2)</f>
        <v>0</v>
      </c>
      <c r="BL179" s="15" t="s">
        <v>209</v>
      </c>
      <c r="BM179" s="189" t="s">
        <v>305</v>
      </c>
    </row>
    <row r="180" s="2" customFormat="1" ht="44.25" customHeight="1">
      <c r="A180" s="34"/>
      <c r="B180" s="176"/>
      <c r="C180" s="177" t="s">
        <v>306</v>
      </c>
      <c r="D180" s="177" t="s">
        <v>142</v>
      </c>
      <c r="E180" s="178" t="s">
        <v>307</v>
      </c>
      <c r="F180" s="179" t="s">
        <v>308</v>
      </c>
      <c r="G180" s="180" t="s">
        <v>269</v>
      </c>
      <c r="H180" s="202"/>
      <c r="I180" s="182"/>
      <c r="J180" s="183">
        <f>ROUND(I180*H180,2)</f>
        <v>0</v>
      </c>
      <c r="K180" s="184"/>
      <c r="L180" s="35"/>
      <c r="M180" s="185" t="s">
        <v>1</v>
      </c>
      <c r="N180" s="186" t="s">
        <v>46</v>
      </c>
      <c r="O180" s="73"/>
      <c r="P180" s="187">
        <f>O180*H180</f>
        <v>0</v>
      </c>
      <c r="Q180" s="187">
        <v>0</v>
      </c>
      <c r="R180" s="187">
        <f>Q180*H180</f>
        <v>0</v>
      </c>
      <c r="S180" s="187">
        <v>0</v>
      </c>
      <c r="T180" s="18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9" t="s">
        <v>209</v>
      </c>
      <c r="AT180" s="189" t="s">
        <v>142</v>
      </c>
      <c r="AU180" s="189" t="s">
        <v>90</v>
      </c>
      <c r="AY180" s="15" t="s">
        <v>139</v>
      </c>
      <c r="BE180" s="190">
        <f>IF(N180="základní",J180,0)</f>
        <v>0</v>
      </c>
      <c r="BF180" s="190">
        <f>IF(N180="snížená",J180,0)</f>
        <v>0</v>
      </c>
      <c r="BG180" s="190">
        <f>IF(N180="zákl. přenesená",J180,0)</f>
        <v>0</v>
      </c>
      <c r="BH180" s="190">
        <f>IF(N180="sníž. přenesená",J180,0)</f>
        <v>0</v>
      </c>
      <c r="BI180" s="190">
        <f>IF(N180="nulová",J180,0)</f>
        <v>0</v>
      </c>
      <c r="BJ180" s="15" t="s">
        <v>88</v>
      </c>
      <c r="BK180" s="190">
        <f>ROUND(I180*H180,2)</f>
        <v>0</v>
      </c>
      <c r="BL180" s="15" t="s">
        <v>209</v>
      </c>
      <c r="BM180" s="189" t="s">
        <v>309</v>
      </c>
    </row>
    <row r="181" s="12" customFormat="1" ht="22.8" customHeight="1">
      <c r="A181" s="12"/>
      <c r="B181" s="163"/>
      <c r="C181" s="12"/>
      <c r="D181" s="164" t="s">
        <v>80</v>
      </c>
      <c r="E181" s="174" t="s">
        <v>310</v>
      </c>
      <c r="F181" s="174" t="s">
        <v>311</v>
      </c>
      <c r="G181" s="12"/>
      <c r="H181" s="12"/>
      <c r="I181" s="166"/>
      <c r="J181" s="175">
        <f>BK181</f>
        <v>0</v>
      </c>
      <c r="K181" s="12"/>
      <c r="L181" s="163"/>
      <c r="M181" s="168"/>
      <c r="N181" s="169"/>
      <c r="O181" s="169"/>
      <c r="P181" s="170">
        <f>SUM(P182:P185)</f>
        <v>0</v>
      </c>
      <c r="Q181" s="169"/>
      <c r="R181" s="170">
        <f>SUM(R182:R185)</f>
        <v>0.00097999999999999997</v>
      </c>
      <c r="S181" s="169"/>
      <c r="T181" s="171">
        <f>SUM(T182:T185)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4" t="s">
        <v>90</v>
      </c>
      <c r="AT181" s="172" t="s">
        <v>80</v>
      </c>
      <c r="AU181" s="172" t="s">
        <v>88</v>
      </c>
      <c r="AY181" s="164" t="s">
        <v>139</v>
      </c>
      <c r="BK181" s="173">
        <f>SUM(BK182:BK185)</f>
        <v>0</v>
      </c>
    </row>
    <row r="182" s="2" customFormat="1" ht="24.15" customHeight="1">
      <c r="A182" s="34"/>
      <c r="B182" s="176"/>
      <c r="C182" s="177" t="s">
        <v>312</v>
      </c>
      <c r="D182" s="177" t="s">
        <v>142</v>
      </c>
      <c r="E182" s="178" t="s">
        <v>313</v>
      </c>
      <c r="F182" s="179" t="s">
        <v>314</v>
      </c>
      <c r="G182" s="180" t="s">
        <v>145</v>
      </c>
      <c r="H182" s="181">
        <v>2</v>
      </c>
      <c r="I182" s="182"/>
      <c r="J182" s="183">
        <f>ROUND(I182*H182,2)</f>
        <v>0</v>
      </c>
      <c r="K182" s="184"/>
      <c r="L182" s="35"/>
      <c r="M182" s="185" t="s">
        <v>1</v>
      </c>
      <c r="N182" s="186" t="s">
        <v>46</v>
      </c>
      <c r="O182" s="73"/>
      <c r="P182" s="187">
        <f>O182*H182</f>
        <v>0</v>
      </c>
      <c r="Q182" s="187">
        <v>6.9999999999999994E-05</v>
      </c>
      <c r="R182" s="187">
        <f>Q182*H182</f>
        <v>0.00013999999999999999</v>
      </c>
      <c r="S182" s="187">
        <v>0</v>
      </c>
      <c r="T182" s="18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9" t="s">
        <v>209</v>
      </c>
      <c r="AT182" s="189" t="s">
        <v>142</v>
      </c>
      <c r="AU182" s="189" t="s">
        <v>90</v>
      </c>
      <c r="AY182" s="15" t="s">
        <v>139</v>
      </c>
      <c r="BE182" s="190">
        <f>IF(N182="základní",J182,0)</f>
        <v>0</v>
      </c>
      <c r="BF182" s="190">
        <f>IF(N182="snížená",J182,0)</f>
        <v>0</v>
      </c>
      <c r="BG182" s="190">
        <f>IF(N182="zákl. přenesená",J182,0)</f>
        <v>0</v>
      </c>
      <c r="BH182" s="190">
        <f>IF(N182="sníž. přenesená",J182,0)</f>
        <v>0</v>
      </c>
      <c r="BI182" s="190">
        <f>IF(N182="nulová",J182,0)</f>
        <v>0</v>
      </c>
      <c r="BJ182" s="15" t="s">
        <v>88</v>
      </c>
      <c r="BK182" s="190">
        <f>ROUND(I182*H182,2)</f>
        <v>0</v>
      </c>
      <c r="BL182" s="15" t="s">
        <v>209</v>
      </c>
      <c r="BM182" s="189" t="s">
        <v>315</v>
      </c>
    </row>
    <row r="183" s="2" customFormat="1" ht="24.15" customHeight="1">
      <c r="A183" s="34"/>
      <c r="B183" s="176"/>
      <c r="C183" s="177" t="s">
        <v>316</v>
      </c>
      <c r="D183" s="177" t="s">
        <v>142</v>
      </c>
      <c r="E183" s="178" t="s">
        <v>317</v>
      </c>
      <c r="F183" s="179" t="s">
        <v>318</v>
      </c>
      <c r="G183" s="180" t="s">
        <v>145</v>
      </c>
      <c r="H183" s="181">
        <v>2</v>
      </c>
      <c r="I183" s="182"/>
      <c r="J183" s="183">
        <f>ROUND(I183*H183,2)</f>
        <v>0</v>
      </c>
      <c r="K183" s="184"/>
      <c r="L183" s="35"/>
      <c r="M183" s="185" t="s">
        <v>1</v>
      </c>
      <c r="N183" s="186" t="s">
        <v>46</v>
      </c>
      <c r="O183" s="73"/>
      <c r="P183" s="187">
        <f>O183*H183</f>
        <v>0</v>
      </c>
      <c r="Q183" s="187">
        <v>0.00013999999999999999</v>
      </c>
      <c r="R183" s="187">
        <f>Q183*H183</f>
        <v>0.00027999999999999998</v>
      </c>
      <c r="S183" s="187">
        <v>0</v>
      </c>
      <c r="T183" s="18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9" t="s">
        <v>209</v>
      </c>
      <c r="AT183" s="189" t="s">
        <v>142</v>
      </c>
      <c r="AU183" s="189" t="s">
        <v>90</v>
      </c>
      <c r="AY183" s="15" t="s">
        <v>139</v>
      </c>
      <c r="BE183" s="190">
        <f>IF(N183="základní",J183,0)</f>
        <v>0</v>
      </c>
      <c r="BF183" s="190">
        <f>IF(N183="snížená",J183,0)</f>
        <v>0</v>
      </c>
      <c r="BG183" s="190">
        <f>IF(N183="zákl. přenesená",J183,0)</f>
        <v>0</v>
      </c>
      <c r="BH183" s="190">
        <f>IF(N183="sníž. přenesená",J183,0)</f>
        <v>0</v>
      </c>
      <c r="BI183" s="190">
        <f>IF(N183="nulová",J183,0)</f>
        <v>0</v>
      </c>
      <c r="BJ183" s="15" t="s">
        <v>88</v>
      </c>
      <c r="BK183" s="190">
        <f>ROUND(I183*H183,2)</f>
        <v>0</v>
      </c>
      <c r="BL183" s="15" t="s">
        <v>209</v>
      </c>
      <c r="BM183" s="189" t="s">
        <v>319</v>
      </c>
    </row>
    <row r="184" s="2" customFormat="1" ht="24.15" customHeight="1">
      <c r="A184" s="34"/>
      <c r="B184" s="176"/>
      <c r="C184" s="177" t="s">
        <v>320</v>
      </c>
      <c r="D184" s="177" t="s">
        <v>142</v>
      </c>
      <c r="E184" s="178" t="s">
        <v>321</v>
      </c>
      <c r="F184" s="179" t="s">
        <v>322</v>
      </c>
      <c r="G184" s="180" t="s">
        <v>145</v>
      </c>
      <c r="H184" s="181">
        <v>2</v>
      </c>
      <c r="I184" s="182"/>
      <c r="J184" s="183">
        <f>ROUND(I184*H184,2)</f>
        <v>0</v>
      </c>
      <c r="K184" s="184"/>
      <c r="L184" s="35"/>
      <c r="M184" s="185" t="s">
        <v>1</v>
      </c>
      <c r="N184" s="186" t="s">
        <v>46</v>
      </c>
      <c r="O184" s="73"/>
      <c r="P184" s="187">
        <f>O184*H184</f>
        <v>0</v>
      </c>
      <c r="Q184" s="187">
        <v>0.00013999999999999999</v>
      </c>
      <c r="R184" s="187">
        <f>Q184*H184</f>
        <v>0.00027999999999999998</v>
      </c>
      <c r="S184" s="187">
        <v>0</v>
      </c>
      <c r="T184" s="18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9" t="s">
        <v>209</v>
      </c>
      <c r="AT184" s="189" t="s">
        <v>142</v>
      </c>
      <c r="AU184" s="189" t="s">
        <v>90</v>
      </c>
      <c r="AY184" s="15" t="s">
        <v>139</v>
      </c>
      <c r="BE184" s="190">
        <f>IF(N184="základní",J184,0)</f>
        <v>0</v>
      </c>
      <c r="BF184" s="190">
        <f>IF(N184="snížená",J184,0)</f>
        <v>0</v>
      </c>
      <c r="BG184" s="190">
        <f>IF(N184="zákl. přenesená",J184,0)</f>
        <v>0</v>
      </c>
      <c r="BH184" s="190">
        <f>IF(N184="sníž. přenesená",J184,0)</f>
        <v>0</v>
      </c>
      <c r="BI184" s="190">
        <f>IF(N184="nulová",J184,0)</f>
        <v>0</v>
      </c>
      <c r="BJ184" s="15" t="s">
        <v>88</v>
      </c>
      <c r="BK184" s="190">
        <f>ROUND(I184*H184,2)</f>
        <v>0</v>
      </c>
      <c r="BL184" s="15" t="s">
        <v>209</v>
      </c>
      <c r="BM184" s="189" t="s">
        <v>323</v>
      </c>
    </row>
    <row r="185" s="2" customFormat="1" ht="24.15" customHeight="1">
      <c r="A185" s="34"/>
      <c r="B185" s="176"/>
      <c r="C185" s="177" t="s">
        <v>324</v>
      </c>
      <c r="D185" s="177" t="s">
        <v>142</v>
      </c>
      <c r="E185" s="178" t="s">
        <v>325</v>
      </c>
      <c r="F185" s="179" t="s">
        <v>326</v>
      </c>
      <c r="G185" s="180" t="s">
        <v>145</v>
      </c>
      <c r="H185" s="181">
        <v>2</v>
      </c>
      <c r="I185" s="182"/>
      <c r="J185" s="183">
        <f>ROUND(I185*H185,2)</f>
        <v>0</v>
      </c>
      <c r="K185" s="184"/>
      <c r="L185" s="35"/>
      <c r="M185" s="185" t="s">
        <v>1</v>
      </c>
      <c r="N185" s="186" t="s">
        <v>46</v>
      </c>
      <c r="O185" s="73"/>
      <c r="P185" s="187">
        <f>O185*H185</f>
        <v>0</v>
      </c>
      <c r="Q185" s="187">
        <v>0.00013999999999999999</v>
      </c>
      <c r="R185" s="187">
        <f>Q185*H185</f>
        <v>0.00027999999999999998</v>
      </c>
      <c r="S185" s="187">
        <v>0</v>
      </c>
      <c r="T185" s="188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9" t="s">
        <v>209</v>
      </c>
      <c r="AT185" s="189" t="s">
        <v>142</v>
      </c>
      <c r="AU185" s="189" t="s">
        <v>90</v>
      </c>
      <c r="AY185" s="15" t="s">
        <v>139</v>
      </c>
      <c r="BE185" s="190">
        <f>IF(N185="základní",J185,0)</f>
        <v>0</v>
      </c>
      <c r="BF185" s="190">
        <f>IF(N185="snížená",J185,0)</f>
        <v>0</v>
      </c>
      <c r="BG185" s="190">
        <f>IF(N185="zákl. přenesená",J185,0)</f>
        <v>0</v>
      </c>
      <c r="BH185" s="190">
        <f>IF(N185="sníž. přenesená",J185,0)</f>
        <v>0</v>
      </c>
      <c r="BI185" s="190">
        <f>IF(N185="nulová",J185,0)</f>
        <v>0</v>
      </c>
      <c r="BJ185" s="15" t="s">
        <v>88</v>
      </c>
      <c r="BK185" s="190">
        <f>ROUND(I185*H185,2)</f>
        <v>0</v>
      </c>
      <c r="BL185" s="15" t="s">
        <v>209</v>
      </c>
      <c r="BM185" s="189" t="s">
        <v>327</v>
      </c>
    </row>
    <row r="186" s="12" customFormat="1" ht="22.8" customHeight="1">
      <c r="A186" s="12"/>
      <c r="B186" s="163"/>
      <c r="C186" s="12"/>
      <c r="D186" s="164" t="s">
        <v>80</v>
      </c>
      <c r="E186" s="174" t="s">
        <v>328</v>
      </c>
      <c r="F186" s="174" t="s">
        <v>329</v>
      </c>
      <c r="G186" s="12"/>
      <c r="H186" s="12"/>
      <c r="I186" s="166"/>
      <c r="J186" s="175">
        <f>BK186</f>
        <v>0</v>
      </c>
      <c r="K186" s="12"/>
      <c r="L186" s="163"/>
      <c r="M186" s="168"/>
      <c r="N186" s="169"/>
      <c r="O186" s="169"/>
      <c r="P186" s="170">
        <f>SUM(P187:P188)</f>
        <v>0</v>
      </c>
      <c r="Q186" s="169"/>
      <c r="R186" s="170">
        <f>SUM(R187:R188)</f>
        <v>0.56970447999999996</v>
      </c>
      <c r="S186" s="169"/>
      <c r="T186" s="171">
        <f>SUM(T187:T188)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64" t="s">
        <v>90</v>
      </c>
      <c r="AT186" s="172" t="s">
        <v>80</v>
      </c>
      <c r="AU186" s="172" t="s">
        <v>88</v>
      </c>
      <c r="AY186" s="164" t="s">
        <v>139</v>
      </c>
      <c r="BK186" s="173">
        <f>SUM(BK187:BK188)</f>
        <v>0</v>
      </c>
    </row>
    <row r="187" s="2" customFormat="1" ht="24.15" customHeight="1">
      <c r="A187" s="34"/>
      <c r="B187" s="176"/>
      <c r="C187" s="177" t="s">
        <v>330</v>
      </c>
      <c r="D187" s="177" t="s">
        <v>142</v>
      </c>
      <c r="E187" s="178" t="s">
        <v>331</v>
      </c>
      <c r="F187" s="179" t="s">
        <v>332</v>
      </c>
      <c r="G187" s="180" t="s">
        <v>145</v>
      </c>
      <c r="H187" s="181">
        <v>1238.4880000000001</v>
      </c>
      <c r="I187" s="182"/>
      <c r="J187" s="183">
        <f>ROUND(I187*H187,2)</f>
        <v>0</v>
      </c>
      <c r="K187" s="184"/>
      <c r="L187" s="35"/>
      <c r="M187" s="185" t="s">
        <v>1</v>
      </c>
      <c r="N187" s="186" t="s">
        <v>46</v>
      </c>
      <c r="O187" s="73"/>
      <c r="P187" s="187">
        <f>O187*H187</f>
        <v>0</v>
      </c>
      <c r="Q187" s="187">
        <v>0.00020000000000000001</v>
      </c>
      <c r="R187" s="187">
        <f>Q187*H187</f>
        <v>0.24769760000000002</v>
      </c>
      <c r="S187" s="187">
        <v>0</v>
      </c>
      <c r="T187" s="18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9" t="s">
        <v>209</v>
      </c>
      <c r="AT187" s="189" t="s">
        <v>142</v>
      </c>
      <c r="AU187" s="189" t="s">
        <v>90</v>
      </c>
      <c r="AY187" s="15" t="s">
        <v>139</v>
      </c>
      <c r="BE187" s="190">
        <f>IF(N187="základní",J187,0)</f>
        <v>0</v>
      </c>
      <c r="BF187" s="190">
        <f>IF(N187="snížená",J187,0)</f>
        <v>0</v>
      </c>
      <c r="BG187" s="190">
        <f>IF(N187="zákl. přenesená",J187,0)</f>
        <v>0</v>
      </c>
      <c r="BH187" s="190">
        <f>IF(N187="sníž. přenesená",J187,0)</f>
        <v>0</v>
      </c>
      <c r="BI187" s="190">
        <f>IF(N187="nulová",J187,0)</f>
        <v>0</v>
      </c>
      <c r="BJ187" s="15" t="s">
        <v>88</v>
      </c>
      <c r="BK187" s="190">
        <f>ROUND(I187*H187,2)</f>
        <v>0</v>
      </c>
      <c r="BL187" s="15" t="s">
        <v>209</v>
      </c>
      <c r="BM187" s="189" t="s">
        <v>333</v>
      </c>
    </row>
    <row r="188" s="2" customFormat="1" ht="37.8" customHeight="1">
      <c r="A188" s="34"/>
      <c r="B188" s="176"/>
      <c r="C188" s="177" t="s">
        <v>334</v>
      </c>
      <c r="D188" s="177" t="s">
        <v>142</v>
      </c>
      <c r="E188" s="178" t="s">
        <v>335</v>
      </c>
      <c r="F188" s="179" t="s">
        <v>336</v>
      </c>
      <c r="G188" s="180" t="s">
        <v>145</v>
      </c>
      <c r="H188" s="181">
        <v>1238.4880000000001</v>
      </c>
      <c r="I188" s="182"/>
      <c r="J188" s="183">
        <f>ROUND(I188*H188,2)</f>
        <v>0</v>
      </c>
      <c r="K188" s="184"/>
      <c r="L188" s="35"/>
      <c r="M188" s="203" t="s">
        <v>1</v>
      </c>
      <c r="N188" s="204" t="s">
        <v>46</v>
      </c>
      <c r="O188" s="205"/>
      <c r="P188" s="206">
        <f>O188*H188</f>
        <v>0</v>
      </c>
      <c r="Q188" s="206">
        <v>0.00025999999999999998</v>
      </c>
      <c r="R188" s="206">
        <f>Q188*H188</f>
        <v>0.32200688</v>
      </c>
      <c r="S188" s="206">
        <v>0</v>
      </c>
      <c r="T188" s="207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9" t="s">
        <v>209</v>
      </c>
      <c r="AT188" s="189" t="s">
        <v>142</v>
      </c>
      <c r="AU188" s="189" t="s">
        <v>90</v>
      </c>
      <c r="AY188" s="15" t="s">
        <v>139</v>
      </c>
      <c r="BE188" s="190">
        <f>IF(N188="základní",J188,0)</f>
        <v>0</v>
      </c>
      <c r="BF188" s="190">
        <f>IF(N188="snížená",J188,0)</f>
        <v>0</v>
      </c>
      <c r="BG188" s="190">
        <f>IF(N188="zákl. přenesená",J188,0)</f>
        <v>0</v>
      </c>
      <c r="BH188" s="190">
        <f>IF(N188="sníž. přenesená",J188,0)</f>
        <v>0</v>
      </c>
      <c r="BI188" s="190">
        <f>IF(N188="nulová",J188,0)</f>
        <v>0</v>
      </c>
      <c r="BJ188" s="15" t="s">
        <v>88</v>
      </c>
      <c r="BK188" s="190">
        <f>ROUND(I188*H188,2)</f>
        <v>0</v>
      </c>
      <c r="BL188" s="15" t="s">
        <v>209</v>
      </c>
      <c r="BM188" s="189" t="s">
        <v>337</v>
      </c>
    </row>
    <row r="189" s="2" customFormat="1" ht="6.96" customHeight="1">
      <c r="A189" s="34"/>
      <c r="B189" s="56"/>
      <c r="C189" s="57"/>
      <c r="D189" s="57"/>
      <c r="E189" s="57"/>
      <c r="F189" s="57"/>
      <c r="G189" s="57"/>
      <c r="H189" s="57"/>
      <c r="I189" s="57"/>
      <c r="J189" s="57"/>
      <c r="K189" s="57"/>
      <c r="L189" s="35"/>
      <c r="M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</sheetData>
  <autoFilter ref="C131:K18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90</v>
      </c>
    </row>
    <row r="4" s="1" customFormat="1" ht="24.96" customHeight="1">
      <c r="B4" s="18"/>
      <c r="D4" s="19" t="s">
        <v>102</v>
      </c>
      <c r="L4" s="18"/>
      <c r="M4" s="124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25" t="str">
        <f>'Rekapitulace stavby'!K6</f>
        <v xml:space="preserve">STAVEBNÍ ÚPRAVY POLIKLINIKY - SMETANOVA  764</v>
      </c>
      <c r="F7" s="28"/>
      <c r="G7" s="28"/>
      <c r="H7" s="28"/>
      <c r="L7" s="18"/>
    </row>
    <row r="8" s="1" customFormat="1" ht="12" customHeight="1">
      <c r="B8" s="18"/>
      <c r="D8" s="28" t="s">
        <v>103</v>
      </c>
      <c r="L8" s="18"/>
    </row>
    <row r="9" s="2" customFormat="1" ht="16.5" customHeight="1">
      <c r="A9" s="34"/>
      <c r="B9" s="35"/>
      <c r="C9" s="34"/>
      <c r="D9" s="34"/>
      <c r="E9" s="125" t="s">
        <v>104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105</v>
      </c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3" t="s">
        <v>338</v>
      </c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18</v>
      </c>
      <c r="E13" s="34"/>
      <c r="F13" s="23" t="s">
        <v>1</v>
      </c>
      <c r="G13" s="34"/>
      <c r="H13" s="34"/>
      <c r="I13" s="28" t="s">
        <v>19</v>
      </c>
      <c r="J13" s="23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20</v>
      </c>
      <c r="E14" s="34"/>
      <c r="F14" s="23" t="s">
        <v>21</v>
      </c>
      <c r="G14" s="34"/>
      <c r="H14" s="34"/>
      <c r="I14" s="28" t="s">
        <v>22</v>
      </c>
      <c r="J14" s="65" t="str">
        <f>'Rekapitulace stavby'!AN8</f>
        <v>29. 5. 2024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24</v>
      </c>
      <c r="E16" s="34"/>
      <c r="F16" s="34"/>
      <c r="G16" s="34"/>
      <c r="H16" s="34"/>
      <c r="I16" s="28" t="s">
        <v>25</v>
      </c>
      <c r="J16" s="23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27</v>
      </c>
      <c r="F17" s="34"/>
      <c r="G17" s="34"/>
      <c r="H17" s="34"/>
      <c r="I17" s="28" t="s">
        <v>28</v>
      </c>
      <c r="J17" s="23" t="s">
        <v>29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30</v>
      </c>
      <c r="E19" s="34"/>
      <c r="F19" s="34"/>
      <c r="G19" s="34"/>
      <c r="H19" s="34"/>
      <c r="I19" s="28" t="s">
        <v>25</v>
      </c>
      <c r="J19" s="29" t="str">
        <f>'Rekapitulace stavby'!AN13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'Rekapitulace stavby'!E14</f>
        <v>Vyplň údaj</v>
      </c>
      <c r="F20" s="23"/>
      <c r="G20" s="23"/>
      <c r="H20" s="23"/>
      <c r="I20" s="28" t="s">
        <v>28</v>
      </c>
      <c r="J20" s="29" t="str">
        <f>'Rekapitulace stavby'!AN14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32</v>
      </c>
      <c r="E22" s="34"/>
      <c r="F22" s="34"/>
      <c r="G22" s="34"/>
      <c r="H22" s="34"/>
      <c r="I22" s="28" t="s">
        <v>25</v>
      </c>
      <c r="J22" s="23" t="s">
        <v>33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34</v>
      </c>
      <c r="F23" s="34"/>
      <c r="G23" s="34"/>
      <c r="H23" s="34"/>
      <c r="I23" s="28" t="s">
        <v>28</v>
      </c>
      <c r="J23" s="2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37</v>
      </c>
      <c r="E25" s="34"/>
      <c r="F25" s="34"/>
      <c r="G25" s="34"/>
      <c r="H25" s="34"/>
      <c r="I25" s="28" t="s">
        <v>25</v>
      </c>
      <c r="J25" s="23" t="str">
        <f>IF('Rekapitulace stavby'!AN19="","",'Rekapitulace stavby'!AN19)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tr">
        <f>IF('Rekapitulace stavby'!E20="","",'Rekapitulace stavby'!E20)</f>
        <v xml:space="preserve"> </v>
      </c>
      <c r="F26" s="34"/>
      <c r="G26" s="34"/>
      <c r="H26" s="34"/>
      <c r="I26" s="28" t="s">
        <v>28</v>
      </c>
      <c r="J26" s="23" t="str">
        <f>IF('Rekapitulace stavby'!AN20="","",'Rekapitulace stavby'!AN20)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39</v>
      </c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26"/>
      <c r="B29" s="127"/>
      <c r="C29" s="126"/>
      <c r="D29" s="126"/>
      <c r="E29" s="32" t="s">
        <v>1</v>
      </c>
      <c r="F29" s="32"/>
      <c r="G29" s="32"/>
      <c r="H29" s="32"/>
      <c r="I29" s="126"/>
      <c r="J29" s="126"/>
      <c r="K29" s="126"/>
      <c r="L29" s="128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29" t="s">
        <v>41</v>
      </c>
      <c r="E32" s="34"/>
      <c r="F32" s="34"/>
      <c r="G32" s="34"/>
      <c r="H32" s="34"/>
      <c r="I32" s="34"/>
      <c r="J32" s="92">
        <f>ROUND(J122,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86"/>
      <c r="E33" s="86"/>
      <c r="F33" s="86"/>
      <c r="G33" s="86"/>
      <c r="H33" s="86"/>
      <c r="I33" s="86"/>
      <c r="J33" s="86"/>
      <c r="K33" s="86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43</v>
      </c>
      <c r="G34" s="34"/>
      <c r="H34" s="34"/>
      <c r="I34" s="39" t="s">
        <v>42</v>
      </c>
      <c r="J34" s="39" t="s">
        <v>44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0" t="s">
        <v>45</v>
      </c>
      <c r="E35" s="28" t="s">
        <v>46</v>
      </c>
      <c r="F35" s="131">
        <f>ROUND((SUM(BE122:BE125)),  2)</f>
        <v>0</v>
      </c>
      <c r="G35" s="34"/>
      <c r="H35" s="34"/>
      <c r="I35" s="132">
        <v>0.20999999999999999</v>
      </c>
      <c r="J35" s="131">
        <f>ROUND(((SUM(BE122:BE125))*I35),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28" t="s">
        <v>47</v>
      </c>
      <c r="F36" s="131">
        <f>ROUND((SUM(BF122:BF125)),  2)</f>
        <v>0</v>
      </c>
      <c r="G36" s="34"/>
      <c r="H36" s="34"/>
      <c r="I36" s="132">
        <v>0.12</v>
      </c>
      <c r="J36" s="131">
        <f>ROUND(((SUM(BF122:BF125))*I36),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48</v>
      </c>
      <c r="F37" s="131">
        <f>ROUND((SUM(BG122:BG125)),  2)</f>
        <v>0</v>
      </c>
      <c r="G37" s="34"/>
      <c r="H37" s="34"/>
      <c r="I37" s="132">
        <v>0.20999999999999999</v>
      </c>
      <c r="J37" s="131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49</v>
      </c>
      <c r="F38" s="131">
        <f>ROUND((SUM(BH122:BH125)),  2)</f>
        <v>0</v>
      </c>
      <c r="G38" s="34"/>
      <c r="H38" s="34"/>
      <c r="I38" s="132">
        <v>0.12</v>
      </c>
      <c r="J38" s="131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28" t="s">
        <v>50</v>
      </c>
      <c r="F39" s="131">
        <f>ROUND((SUM(BI122:BI125)),  2)</f>
        <v>0</v>
      </c>
      <c r="G39" s="34"/>
      <c r="H39" s="34"/>
      <c r="I39" s="132">
        <v>0</v>
      </c>
      <c r="J39" s="131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33"/>
      <c r="D41" s="134" t="s">
        <v>51</v>
      </c>
      <c r="E41" s="77"/>
      <c r="F41" s="77"/>
      <c r="G41" s="135" t="s">
        <v>52</v>
      </c>
      <c r="H41" s="136" t="s">
        <v>53</v>
      </c>
      <c r="I41" s="77"/>
      <c r="J41" s="137">
        <f>SUM(J32:J39)</f>
        <v>0</v>
      </c>
      <c r="K41" s="138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54</v>
      </c>
      <c r="E50" s="53"/>
      <c r="F50" s="53"/>
      <c r="G50" s="52" t="s">
        <v>55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56</v>
      </c>
      <c r="E61" s="37"/>
      <c r="F61" s="139" t="s">
        <v>57</v>
      </c>
      <c r="G61" s="54" t="s">
        <v>56</v>
      </c>
      <c r="H61" s="37"/>
      <c r="I61" s="37"/>
      <c r="J61" s="140" t="s">
        <v>57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58</v>
      </c>
      <c r="E65" s="55"/>
      <c r="F65" s="55"/>
      <c r="G65" s="52" t="s">
        <v>59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56</v>
      </c>
      <c r="E76" s="37"/>
      <c r="F76" s="139" t="s">
        <v>57</v>
      </c>
      <c r="G76" s="54" t="s">
        <v>56</v>
      </c>
      <c r="H76" s="37"/>
      <c r="I76" s="37"/>
      <c r="J76" s="140" t="s">
        <v>57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107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25" t="str">
        <f>E7</f>
        <v xml:space="preserve">STAVEBNÍ ÚPRAVY POLIKLINIKY - SMETANOVA  764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103</v>
      </c>
      <c r="L86" s="18"/>
    </row>
    <row r="87" s="2" customFormat="1" ht="16.5" customHeight="1">
      <c r="A87" s="34"/>
      <c r="B87" s="35"/>
      <c r="C87" s="34"/>
      <c r="D87" s="34"/>
      <c r="E87" s="125" t="s">
        <v>104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105</v>
      </c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3" t="str">
        <f>E11</f>
        <v>02 - Elektroinstalace</v>
      </c>
      <c r="F89" s="34"/>
      <c r="G89" s="34"/>
      <c r="H89" s="34"/>
      <c r="I89" s="34"/>
      <c r="J89" s="34"/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20</v>
      </c>
      <c r="D91" s="34"/>
      <c r="E91" s="34"/>
      <c r="F91" s="23" t="str">
        <f>F14</f>
        <v>Smetanova 764, 280 02 Kolín IV</v>
      </c>
      <c r="G91" s="34"/>
      <c r="H91" s="34"/>
      <c r="I91" s="28" t="s">
        <v>22</v>
      </c>
      <c r="J91" s="65" t="str">
        <f>IF(J14="","",J14)</f>
        <v>29. 5. 2024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24</v>
      </c>
      <c r="D93" s="34"/>
      <c r="E93" s="34"/>
      <c r="F93" s="23" t="str">
        <f>E17</f>
        <v>Město Kolín</v>
      </c>
      <c r="G93" s="34"/>
      <c r="H93" s="34"/>
      <c r="I93" s="28" t="s">
        <v>32</v>
      </c>
      <c r="J93" s="32" t="str">
        <f>E23</f>
        <v>IRBOS s.r.o.</v>
      </c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30</v>
      </c>
      <c r="D94" s="34"/>
      <c r="E94" s="34"/>
      <c r="F94" s="23" t="str">
        <f>IF(E20="","",E20)</f>
        <v>Vyplň údaj</v>
      </c>
      <c r="G94" s="34"/>
      <c r="H94" s="34"/>
      <c r="I94" s="28" t="s">
        <v>37</v>
      </c>
      <c r="J94" s="32" t="str">
        <f>E26</f>
        <v xml:space="preserve"> </v>
      </c>
      <c r="K94" s="3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1" t="s">
        <v>108</v>
      </c>
      <c r="D96" s="133"/>
      <c r="E96" s="133"/>
      <c r="F96" s="133"/>
      <c r="G96" s="133"/>
      <c r="H96" s="133"/>
      <c r="I96" s="133"/>
      <c r="J96" s="142" t="s">
        <v>109</v>
      </c>
      <c r="K96" s="13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43" t="s">
        <v>110</v>
      </c>
      <c r="D98" s="34"/>
      <c r="E98" s="34"/>
      <c r="F98" s="34"/>
      <c r="G98" s="34"/>
      <c r="H98" s="34"/>
      <c r="I98" s="34"/>
      <c r="J98" s="92">
        <f>J122</f>
        <v>0</v>
      </c>
      <c r="K98" s="34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111</v>
      </c>
    </row>
    <row r="99" s="9" customFormat="1" ht="24.96" customHeight="1">
      <c r="A99" s="9"/>
      <c r="B99" s="144"/>
      <c r="C99" s="9"/>
      <c r="D99" s="145" t="s">
        <v>118</v>
      </c>
      <c r="E99" s="146"/>
      <c r="F99" s="146"/>
      <c r="G99" s="146"/>
      <c r="H99" s="146"/>
      <c r="I99" s="146"/>
      <c r="J99" s="147">
        <f>J123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8"/>
      <c r="C100" s="10"/>
      <c r="D100" s="149" t="s">
        <v>339</v>
      </c>
      <c r="E100" s="150"/>
      <c r="F100" s="150"/>
      <c r="G100" s="150"/>
      <c r="H100" s="150"/>
      <c r="I100" s="150"/>
      <c r="J100" s="151">
        <f>J124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4"/>
      <c r="B101" s="35"/>
      <c r="C101" s="34"/>
      <c r="D101" s="34"/>
      <c r="E101" s="34"/>
      <c r="F101" s="34"/>
      <c r="G101" s="34"/>
      <c r="H101" s="34"/>
      <c r="I101" s="34"/>
      <c r="J101" s="34"/>
      <c r="K101" s="34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="2" customFormat="1" ht="6.96" customHeight="1">
      <c r="A102" s="34"/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="2" customFormat="1" ht="6.96" customHeight="1">
      <c r="A106" s="34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24.96" customHeight="1">
      <c r="A107" s="34"/>
      <c r="B107" s="35"/>
      <c r="C107" s="19" t="s">
        <v>124</v>
      </c>
      <c r="D107" s="34"/>
      <c r="E107" s="34"/>
      <c r="F107" s="34"/>
      <c r="G107" s="34"/>
      <c r="H107" s="34"/>
      <c r="I107" s="34"/>
      <c r="J107" s="34"/>
      <c r="K107" s="34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6.96" customHeight="1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2" customHeight="1">
      <c r="A109" s="34"/>
      <c r="B109" s="35"/>
      <c r="C109" s="28" t="s">
        <v>16</v>
      </c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6.5" customHeight="1">
      <c r="A110" s="34"/>
      <c r="B110" s="35"/>
      <c r="C110" s="34"/>
      <c r="D110" s="34"/>
      <c r="E110" s="125" t="str">
        <f>E7</f>
        <v xml:space="preserve">STAVEBNÍ ÚPRAVY POLIKLINIKY - SMETANOVA  764</v>
      </c>
      <c r="F110" s="28"/>
      <c r="G110" s="28"/>
      <c r="H110" s="28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1" customFormat="1" ht="12" customHeight="1">
      <c r="B111" s="18"/>
      <c r="C111" s="28" t="s">
        <v>103</v>
      </c>
      <c r="L111" s="18"/>
    </row>
    <row r="112" s="2" customFormat="1" ht="16.5" customHeight="1">
      <c r="A112" s="34"/>
      <c r="B112" s="35"/>
      <c r="C112" s="34"/>
      <c r="D112" s="34"/>
      <c r="E112" s="125" t="s">
        <v>104</v>
      </c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105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63" t="str">
        <f>E11</f>
        <v>02 - Elektroinstalace</v>
      </c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20</v>
      </c>
      <c r="D116" s="34"/>
      <c r="E116" s="34"/>
      <c r="F116" s="23" t="str">
        <f>F14</f>
        <v>Smetanova 764, 280 02 Kolín IV</v>
      </c>
      <c r="G116" s="34"/>
      <c r="H116" s="34"/>
      <c r="I116" s="28" t="s">
        <v>22</v>
      </c>
      <c r="J116" s="65" t="str">
        <f>IF(J14="","",J14)</f>
        <v>29. 5. 2024</v>
      </c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24</v>
      </c>
      <c r="D118" s="34"/>
      <c r="E118" s="34"/>
      <c r="F118" s="23" t="str">
        <f>E17</f>
        <v>Město Kolín</v>
      </c>
      <c r="G118" s="34"/>
      <c r="H118" s="34"/>
      <c r="I118" s="28" t="s">
        <v>32</v>
      </c>
      <c r="J118" s="32" t="str">
        <f>E23</f>
        <v>IRBOS 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30</v>
      </c>
      <c r="D119" s="34"/>
      <c r="E119" s="34"/>
      <c r="F119" s="23" t="str">
        <f>IF(E20="","",E20)</f>
        <v>Vyplň údaj</v>
      </c>
      <c r="G119" s="34"/>
      <c r="H119" s="34"/>
      <c r="I119" s="28" t="s">
        <v>37</v>
      </c>
      <c r="J119" s="32" t="str">
        <f>E26</f>
        <v xml:space="preserve"> </v>
      </c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0.32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1" customFormat="1" ht="29.28" customHeight="1">
      <c r="A121" s="152"/>
      <c r="B121" s="153"/>
      <c r="C121" s="154" t="s">
        <v>125</v>
      </c>
      <c r="D121" s="155" t="s">
        <v>66</v>
      </c>
      <c r="E121" s="155" t="s">
        <v>62</v>
      </c>
      <c r="F121" s="155" t="s">
        <v>63</v>
      </c>
      <c r="G121" s="155" t="s">
        <v>126</v>
      </c>
      <c r="H121" s="155" t="s">
        <v>127</v>
      </c>
      <c r="I121" s="155" t="s">
        <v>128</v>
      </c>
      <c r="J121" s="156" t="s">
        <v>109</v>
      </c>
      <c r="K121" s="157" t="s">
        <v>129</v>
      </c>
      <c r="L121" s="158"/>
      <c r="M121" s="82" t="s">
        <v>1</v>
      </c>
      <c r="N121" s="83" t="s">
        <v>45</v>
      </c>
      <c r="O121" s="83" t="s">
        <v>130</v>
      </c>
      <c r="P121" s="83" t="s">
        <v>131</v>
      </c>
      <c r="Q121" s="83" t="s">
        <v>132</v>
      </c>
      <c r="R121" s="83" t="s">
        <v>133</v>
      </c>
      <c r="S121" s="83" t="s">
        <v>134</v>
      </c>
      <c r="T121" s="84" t="s">
        <v>135</v>
      </c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</row>
    <row r="122" s="2" customFormat="1" ht="22.8" customHeight="1">
      <c r="A122" s="34"/>
      <c r="B122" s="35"/>
      <c r="C122" s="89" t="s">
        <v>136</v>
      </c>
      <c r="D122" s="34"/>
      <c r="E122" s="34"/>
      <c r="F122" s="34"/>
      <c r="G122" s="34"/>
      <c r="H122" s="34"/>
      <c r="I122" s="34"/>
      <c r="J122" s="159">
        <f>BK122</f>
        <v>0</v>
      </c>
      <c r="K122" s="34"/>
      <c r="L122" s="35"/>
      <c r="M122" s="85"/>
      <c r="N122" s="69"/>
      <c r="O122" s="86"/>
      <c r="P122" s="160">
        <f>P123</f>
        <v>0</v>
      </c>
      <c r="Q122" s="86"/>
      <c r="R122" s="160">
        <f>R123</f>
        <v>0</v>
      </c>
      <c r="S122" s="86"/>
      <c r="T122" s="161">
        <f>T123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5" t="s">
        <v>80</v>
      </c>
      <c r="AU122" s="15" t="s">
        <v>111</v>
      </c>
      <c r="BK122" s="162">
        <f>BK123</f>
        <v>0</v>
      </c>
    </row>
    <row r="123" s="12" customFormat="1" ht="25.92" customHeight="1">
      <c r="A123" s="12"/>
      <c r="B123" s="163"/>
      <c r="C123" s="12"/>
      <c r="D123" s="164" t="s">
        <v>80</v>
      </c>
      <c r="E123" s="165" t="s">
        <v>213</v>
      </c>
      <c r="F123" s="165" t="s">
        <v>214</v>
      </c>
      <c r="G123" s="12"/>
      <c r="H123" s="12"/>
      <c r="I123" s="166"/>
      <c r="J123" s="167">
        <f>BK123</f>
        <v>0</v>
      </c>
      <c r="K123" s="12"/>
      <c r="L123" s="163"/>
      <c r="M123" s="168"/>
      <c r="N123" s="169"/>
      <c r="O123" s="169"/>
      <c r="P123" s="170">
        <f>P124</f>
        <v>0</v>
      </c>
      <c r="Q123" s="169"/>
      <c r="R123" s="170">
        <f>R124</f>
        <v>0</v>
      </c>
      <c r="S123" s="169"/>
      <c r="T123" s="171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4" t="s">
        <v>90</v>
      </c>
      <c r="AT123" s="172" t="s">
        <v>80</v>
      </c>
      <c r="AU123" s="172" t="s">
        <v>81</v>
      </c>
      <c r="AY123" s="164" t="s">
        <v>139</v>
      </c>
      <c r="BK123" s="173">
        <f>BK124</f>
        <v>0</v>
      </c>
    </row>
    <row r="124" s="12" customFormat="1" ht="22.8" customHeight="1">
      <c r="A124" s="12"/>
      <c r="B124" s="163"/>
      <c r="C124" s="12"/>
      <c r="D124" s="164" t="s">
        <v>80</v>
      </c>
      <c r="E124" s="174" t="s">
        <v>340</v>
      </c>
      <c r="F124" s="174" t="s">
        <v>341</v>
      </c>
      <c r="G124" s="12"/>
      <c r="H124" s="12"/>
      <c r="I124" s="166"/>
      <c r="J124" s="175">
        <f>BK124</f>
        <v>0</v>
      </c>
      <c r="K124" s="12"/>
      <c r="L124" s="163"/>
      <c r="M124" s="168"/>
      <c r="N124" s="169"/>
      <c r="O124" s="169"/>
      <c r="P124" s="170">
        <f>P125</f>
        <v>0</v>
      </c>
      <c r="Q124" s="169"/>
      <c r="R124" s="170">
        <f>R125</f>
        <v>0</v>
      </c>
      <c r="S124" s="169"/>
      <c r="T124" s="171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4" t="s">
        <v>90</v>
      </c>
      <c r="AT124" s="172" t="s">
        <v>80</v>
      </c>
      <c r="AU124" s="172" t="s">
        <v>88</v>
      </c>
      <c r="AY124" s="164" t="s">
        <v>139</v>
      </c>
      <c r="BK124" s="173">
        <f>BK125</f>
        <v>0</v>
      </c>
    </row>
    <row r="125" s="2" customFormat="1" ht="16.5" customHeight="1">
      <c r="A125" s="34"/>
      <c r="B125" s="176"/>
      <c r="C125" s="177" t="s">
        <v>88</v>
      </c>
      <c r="D125" s="177" t="s">
        <v>142</v>
      </c>
      <c r="E125" s="178" t="s">
        <v>342</v>
      </c>
      <c r="F125" s="179" t="s">
        <v>343</v>
      </c>
      <c r="G125" s="180" t="s">
        <v>344</v>
      </c>
      <c r="H125" s="181">
        <v>1</v>
      </c>
      <c r="I125" s="182"/>
      <c r="J125" s="183">
        <f>ROUND(I125*H125,2)</f>
        <v>0</v>
      </c>
      <c r="K125" s="184"/>
      <c r="L125" s="35"/>
      <c r="M125" s="203" t="s">
        <v>1</v>
      </c>
      <c r="N125" s="204" t="s">
        <v>46</v>
      </c>
      <c r="O125" s="205"/>
      <c r="P125" s="206">
        <f>O125*H125</f>
        <v>0</v>
      </c>
      <c r="Q125" s="206">
        <v>0</v>
      </c>
      <c r="R125" s="206">
        <f>Q125*H125</f>
        <v>0</v>
      </c>
      <c r="S125" s="206">
        <v>0</v>
      </c>
      <c r="T125" s="207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9" t="s">
        <v>209</v>
      </c>
      <c r="AT125" s="189" t="s">
        <v>142</v>
      </c>
      <c r="AU125" s="189" t="s">
        <v>90</v>
      </c>
      <c r="AY125" s="15" t="s">
        <v>139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5" t="s">
        <v>88</v>
      </c>
      <c r="BK125" s="190">
        <f>ROUND(I125*H125,2)</f>
        <v>0</v>
      </c>
      <c r="BL125" s="15" t="s">
        <v>209</v>
      </c>
      <c r="BM125" s="189" t="s">
        <v>345</v>
      </c>
    </row>
    <row r="126" s="2" customFormat="1" ht="6.96" customHeight="1">
      <c r="A126" s="34"/>
      <c r="B126" s="56"/>
      <c r="C126" s="57"/>
      <c r="D126" s="57"/>
      <c r="E126" s="57"/>
      <c r="F126" s="57"/>
      <c r="G126" s="57"/>
      <c r="H126" s="57"/>
      <c r="I126" s="57"/>
      <c r="J126" s="57"/>
      <c r="K126" s="57"/>
      <c r="L126" s="35"/>
      <c r="M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</sheetData>
  <autoFilter ref="C121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90</v>
      </c>
    </row>
    <row r="4" s="1" customFormat="1" ht="24.96" customHeight="1">
      <c r="B4" s="18"/>
      <c r="D4" s="19" t="s">
        <v>102</v>
      </c>
      <c r="L4" s="18"/>
      <c r="M4" s="124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25" t="str">
        <f>'Rekapitulace stavby'!K6</f>
        <v xml:space="preserve">STAVEBNÍ ÚPRAVY POLIKLINIKY - SMETANOVA  764</v>
      </c>
      <c r="F7" s="28"/>
      <c r="G7" s="28"/>
      <c r="H7" s="28"/>
      <c r="L7" s="18"/>
    </row>
    <row r="8" s="1" customFormat="1" ht="12" customHeight="1">
      <c r="B8" s="18"/>
      <c r="D8" s="28" t="s">
        <v>103</v>
      </c>
      <c r="L8" s="18"/>
    </row>
    <row r="9" s="2" customFormat="1" ht="16.5" customHeight="1">
      <c r="A9" s="34"/>
      <c r="B9" s="35"/>
      <c r="C9" s="34"/>
      <c r="D9" s="34"/>
      <c r="E9" s="125" t="s">
        <v>104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105</v>
      </c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3" t="s">
        <v>346</v>
      </c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18</v>
      </c>
      <c r="E13" s="34"/>
      <c r="F13" s="23" t="s">
        <v>1</v>
      </c>
      <c r="G13" s="34"/>
      <c r="H13" s="34"/>
      <c r="I13" s="28" t="s">
        <v>19</v>
      </c>
      <c r="J13" s="23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20</v>
      </c>
      <c r="E14" s="34"/>
      <c r="F14" s="23" t="s">
        <v>21</v>
      </c>
      <c r="G14" s="34"/>
      <c r="H14" s="34"/>
      <c r="I14" s="28" t="s">
        <v>22</v>
      </c>
      <c r="J14" s="65" t="str">
        <f>'Rekapitulace stavby'!AN8</f>
        <v>29. 5. 2024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24</v>
      </c>
      <c r="E16" s="34"/>
      <c r="F16" s="34"/>
      <c r="G16" s="34"/>
      <c r="H16" s="34"/>
      <c r="I16" s="28" t="s">
        <v>25</v>
      </c>
      <c r="J16" s="23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27</v>
      </c>
      <c r="F17" s="34"/>
      <c r="G17" s="34"/>
      <c r="H17" s="34"/>
      <c r="I17" s="28" t="s">
        <v>28</v>
      </c>
      <c r="J17" s="23" t="s">
        <v>29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30</v>
      </c>
      <c r="E19" s="34"/>
      <c r="F19" s="34"/>
      <c r="G19" s="34"/>
      <c r="H19" s="34"/>
      <c r="I19" s="28" t="s">
        <v>25</v>
      </c>
      <c r="J19" s="29" t="str">
        <f>'Rekapitulace stavby'!AN13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'Rekapitulace stavby'!E14</f>
        <v>Vyplň údaj</v>
      </c>
      <c r="F20" s="23"/>
      <c r="G20" s="23"/>
      <c r="H20" s="23"/>
      <c r="I20" s="28" t="s">
        <v>28</v>
      </c>
      <c r="J20" s="29" t="str">
        <f>'Rekapitulace stavby'!AN14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32</v>
      </c>
      <c r="E22" s="34"/>
      <c r="F22" s="34"/>
      <c r="G22" s="34"/>
      <c r="H22" s="34"/>
      <c r="I22" s="28" t="s">
        <v>25</v>
      </c>
      <c r="J22" s="23" t="s">
        <v>33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34</v>
      </c>
      <c r="F23" s="34"/>
      <c r="G23" s="34"/>
      <c r="H23" s="34"/>
      <c r="I23" s="28" t="s">
        <v>28</v>
      </c>
      <c r="J23" s="2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37</v>
      </c>
      <c r="E25" s="34"/>
      <c r="F25" s="34"/>
      <c r="G25" s="34"/>
      <c r="H25" s="34"/>
      <c r="I25" s="28" t="s">
        <v>25</v>
      </c>
      <c r="J25" s="23" t="str">
        <f>IF('Rekapitulace stavby'!AN19="","",'Rekapitulace stavby'!AN19)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tr">
        <f>IF('Rekapitulace stavby'!E20="","",'Rekapitulace stavby'!E20)</f>
        <v xml:space="preserve"> </v>
      </c>
      <c r="F26" s="34"/>
      <c r="G26" s="34"/>
      <c r="H26" s="34"/>
      <c r="I26" s="28" t="s">
        <v>28</v>
      </c>
      <c r="J26" s="23" t="str">
        <f>IF('Rekapitulace stavby'!AN20="","",'Rekapitulace stavby'!AN20)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39</v>
      </c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26"/>
      <c r="B29" s="127"/>
      <c r="C29" s="126"/>
      <c r="D29" s="126"/>
      <c r="E29" s="32" t="s">
        <v>1</v>
      </c>
      <c r="F29" s="32"/>
      <c r="G29" s="32"/>
      <c r="H29" s="32"/>
      <c r="I29" s="126"/>
      <c r="J29" s="126"/>
      <c r="K29" s="126"/>
      <c r="L29" s="128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29" t="s">
        <v>41</v>
      </c>
      <c r="E32" s="34"/>
      <c r="F32" s="34"/>
      <c r="G32" s="34"/>
      <c r="H32" s="34"/>
      <c r="I32" s="34"/>
      <c r="J32" s="92">
        <f>ROUND(J123,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86"/>
      <c r="E33" s="86"/>
      <c r="F33" s="86"/>
      <c r="G33" s="86"/>
      <c r="H33" s="86"/>
      <c r="I33" s="86"/>
      <c r="J33" s="86"/>
      <c r="K33" s="86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43</v>
      </c>
      <c r="G34" s="34"/>
      <c r="H34" s="34"/>
      <c r="I34" s="39" t="s">
        <v>42</v>
      </c>
      <c r="J34" s="39" t="s">
        <v>44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0" t="s">
        <v>45</v>
      </c>
      <c r="E35" s="28" t="s">
        <v>46</v>
      </c>
      <c r="F35" s="131">
        <f>ROUND((SUM(BE123:BE128)),  2)</f>
        <v>0</v>
      </c>
      <c r="G35" s="34"/>
      <c r="H35" s="34"/>
      <c r="I35" s="132">
        <v>0.20999999999999999</v>
      </c>
      <c r="J35" s="131">
        <f>ROUND(((SUM(BE123:BE128))*I35),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28" t="s">
        <v>47</v>
      </c>
      <c r="F36" s="131">
        <f>ROUND((SUM(BF123:BF128)),  2)</f>
        <v>0</v>
      </c>
      <c r="G36" s="34"/>
      <c r="H36" s="34"/>
      <c r="I36" s="132">
        <v>0.12</v>
      </c>
      <c r="J36" s="131">
        <f>ROUND(((SUM(BF123:BF128))*I36),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48</v>
      </c>
      <c r="F37" s="131">
        <f>ROUND((SUM(BG123:BG128)),  2)</f>
        <v>0</v>
      </c>
      <c r="G37" s="34"/>
      <c r="H37" s="34"/>
      <c r="I37" s="132">
        <v>0.20999999999999999</v>
      </c>
      <c r="J37" s="131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49</v>
      </c>
      <c r="F38" s="131">
        <f>ROUND((SUM(BH123:BH128)),  2)</f>
        <v>0</v>
      </c>
      <c r="G38" s="34"/>
      <c r="H38" s="34"/>
      <c r="I38" s="132">
        <v>0.12</v>
      </c>
      <c r="J38" s="131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28" t="s">
        <v>50</v>
      </c>
      <c r="F39" s="131">
        <f>ROUND((SUM(BI123:BI128)),  2)</f>
        <v>0</v>
      </c>
      <c r="G39" s="34"/>
      <c r="H39" s="34"/>
      <c r="I39" s="132">
        <v>0</v>
      </c>
      <c r="J39" s="131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33"/>
      <c r="D41" s="134" t="s">
        <v>51</v>
      </c>
      <c r="E41" s="77"/>
      <c r="F41" s="77"/>
      <c r="G41" s="135" t="s">
        <v>52</v>
      </c>
      <c r="H41" s="136" t="s">
        <v>53</v>
      </c>
      <c r="I41" s="77"/>
      <c r="J41" s="137">
        <f>SUM(J32:J39)</f>
        <v>0</v>
      </c>
      <c r="K41" s="138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54</v>
      </c>
      <c r="E50" s="53"/>
      <c r="F50" s="53"/>
      <c r="G50" s="52" t="s">
        <v>55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56</v>
      </c>
      <c r="E61" s="37"/>
      <c r="F61" s="139" t="s">
        <v>57</v>
      </c>
      <c r="G61" s="54" t="s">
        <v>56</v>
      </c>
      <c r="H61" s="37"/>
      <c r="I61" s="37"/>
      <c r="J61" s="140" t="s">
        <v>57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58</v>
      </c>
      <c r="E65" s="55"/>
      <c r="F65" s="55"/>
      <c r="G65" s="52" t="s">
        <v>59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56</v>
      </c>
      <c r="E76" s="37"/>
      <c r="F76" s="139" t="s">
        <v>57</v>
      </c>
      <c r="G76" s="54" t="s">
        <v>56</v>
      </c>
      <c r="H76" s="37"/>
      <c r="I76" s="37"/>
      <c r="J76" s="140" t="s">
        <v>57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107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25" t="str">
        <f>E7</f>
        <v xml:space="preserve">STAVEBNÍ ÚPRAVY POLIKLINIKY - SMETANOVA  764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103</v>
      </c>
      <c r="L86" s="18"/>
    </row>
    <row r="87" s="2" customFormat="1" ht="16.5" customHeight="1">
      <c r="A87" s="34"/>
      <c r="B87" s="35"/>
      <c r="C87" s="34"/>
      <c r="D87" s="34"/>
      <c r="E87" s="125" t="s">
        <v>104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105</v>
      </c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3" t="str">
        <f>E11</f>
        <v>03 - VRN</v>
      </c>
      <c r="F89" s="34"/>
      <c r="G89" s="34"/>
      <c r="H89" s="34"/>
      <c r="I89" s="34"/>
      <c r="J89" s="34"/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20</v>
      </c>
      <c r="D91" s="34"/>
      <c r="E91" s="34"/>
      <c r="F91" s="23" t="str">
        <f>F14</f>
        <v>Smetanova 764, 280 02 Kolín IV</v>
      </c>
      <c r="G91" s="34"/>
      <c r="H91" s="34"/>
      <c r="I91" s="28" t="s">
        <v>22</v>
      </c>
      <c r="J91" s="65" t="str">
        <f>IF(J14="","",J14)</f>
        <v>29. 5. 2024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24</v>
      </c>
      <c r="D93" s="34"/>
      <c r="E93" s="34"/>
      <c r="F93" s="23" t="str">
        <f>E17</f>
        <v>Město Kolín</v>
      </c>
      <c r="G93" s="34"/>
      <c r="H93" s="34"/>
      <c r="I93" s="28" t="s">
        <v>32</v>
      </c>
      <c r="J93" s="32" t="str">
        <f>E23</f>
        <v>IRBOS s.r.o.</v>
      </c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30</v>
      </c>
      <c r="D94" s="34"/>
      <c r="E94" s="34"/>
      <c r="F94" s="23" t="str">
        <f>IF(E20="","",E20)</f>
        <v>Vyplň údaj</v>
      </c>
      <c r="G94" s="34"/>
      <c r="H94" s="34"/>
      <c r="I94" s="28" t="s">
        <v>37</v>
      </c>
      <c r="J94" s="32" t="str">
        <f>E26</f>
        <v xml:space="preserve"> </v>
      </c>
      <c r="K94" s="3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1" t="s">
        <v>108</v>
      </c>
      <c r="D96" s="133"/>
      <c r="E96" s="133"/>
      <c r="F96" s="133"/>
      <c r="G96" s="133"/>
      <c r="H96" s="133"/>
      <c r="I96" s="133"/>
      <c r="J96" s="142" t="s">
        <v>109</v>
      </c>
      <c r="K96" s="13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43" t="s">
        <v>110</v>
      </c>
      <c r="D98" s="34"/>
      <c r="E98" s="34"/>
      <c r="F98" s="34"/>
      <c r="G98" s="34"/>
      <c r="H98" s="34"/>
      <c r="I98" s="34"/>
      <c r="J98" s="92">
        <f>J123</f>
        <v>0</v>
      </c>
      <c r="K98" s="34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111</v>
      </c>
    </row>
    <row r="99" s="9" customFormat="1" ht="24.96" customHeight="1">
      <c r="A99" s="9"/>
      <c r="B99" s="144"/>
      <c r="C99" s="9"/>
      <c r="D99" s="145" t="s">
        <v>347</v>
      </c>
      <c r="E99" s="146"/>
      <c r="F99" s="146"/>
      <c r="G99" s="146"/>
      <c r="H99" s="146"/>
      <c r="I99" s="146"/>
      <c r="J99" s="147">
        <f>J124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8"/>
      <c r="C100" s="10"/>
      <c r="D100" s="149" t="s">
        <v>348</v>
      </c>
      <c r="E100" s="150"/>
      <c r="F100" s="150"/>
      <c r="G100" s="150"/>
      <c r="H100" s="150"/>
      <c r="I100" s="150"/>
      <c r="J100" s="151">
        <f>J125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8"/>
      <c r="C101" s="10"/>
      <c r="D101" s="149" t="s">
        <v>349</v>
      </c>
      <c r="E101" s="150"/>
      <c r="F101" s="150"/>
      <c r="G101" s="150"/>
      <c r="H101" s="150"/>
      <c r="I101" s="150"/>
      <c r="J101" s="151">
        <f>J127</f>
        <v>0</v>
      </c>
      <c r="K101" s="10"/>
      <c r="L101" s="14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124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16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5" t="str">
        <f>E7</f>
        <v xml:space="preserve">STAVEBNÍ ÚPRAVY POLIKLINIKY - SMETANOVA  764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1" customFormat="1" ht="12" customHeight="1">
      <c r="B112" s="18"/>
      <c r="C112" s="28" t="s">
        <v>103</v>
      </c>
      <c r="L112" s="18"/>
    </row>
    <row r="113" s="2" customFormat="1" ht="16.5" customHeight="1">
      <c r="A113" s="34"/>
      <c r="B113" s="35"/>
      <c r="C113" s="34"/>
      <c r="D113" s="34"/>
      <c r="E113" s="125" t="s">
        <v>104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105</v>
      </c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63" t="str">
        <f>E11</f>
        <v>03 - VRN</v>
      </c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20</v>
      </c>
      <c r="D117" s="34"/>
      <c r="E117" s="34"/>
      <c r="F117" s="23" t="str">
        <f>F14</f>
        <v>Smetanova 764, 280 02 Kolín IV</v>
      </c>
      <c r="G117" s="34"/>
      <c r="H117" s="34"/>
      <c r="I117" s="28" t="s">
        <v>22</v>
      </c>
      <c r="J117" s="65" t="str">
        <f>IF(J14="","",J14)</f>
        <v>29. 5. 2024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24</v>
      </c>
      <c r="D119" s="34"/>
      <c r="E119" s="34"/>
      <c r="F119" s="23" t="str">
        <f>E17</f>
        <v>Město Kolín</v>
      </c>
      <c r="G119" s="34"/>
      <c r="H119" s="34"/>
      <c r="I119" s="28" t="s">
        <v>32</v>
      </c>
      <c r="J119" s="32" t="str">
        <f>E23</f>
        <v>IRBOS s.r.o.</v>
      </c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30</v>
      </c>
      <c r="D120" s="34"/>
      <c r="E120" s="34"/>
      <c r="F120" s="23" t="str">
        <f>IF(E20="","",E20)</f>
        <v>Vyplň údaj</v>
      </c>
      <c r="G120" s="34"/>
      <c r="H120" s="34"/>
      <c r="I120" s="28" t="s">
        <v>37</v>
      </c>
      <c r="J120" s="32" t="str">
        <f>E26</f>
        <v xml:space="preserve"> 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0.32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11" customFormat="1" ht="29.28" customHeight="1">
      <c r="A122" s="152"/>
      <c r="B122" s="153"/>
      <c r="C122" s="154" t="s">
        <v>125</v>
      </c>
      <c r="D122" s="155" t="s">
        <v>66</v>
      </c>
      <c r="E122" s="155" t="s">
        <v>62</v>
      </c>
      <c r="F122" s="155" t="s">
        <v>63</v>
      </c>
      <c r="G122" s="155" t="s">
        <v>126</v>
      </c>
      <c r="H122" s="155" t="s">
        <v>127</v>
      </c>
      <c r="I122" s="155" t="s">
        <v>128</v>
      </c>
      <c r="J122" s="156" t="s">
        <v>109</v>
      </c>
      <c r="K122" s="157" t="s">
        <v>129</v>
      </c>
      <c r="L122" s="158"/>
      <c r="M122" s="82" t="s">
        <v>1</v>
      </c>
      <c r="N122" s="83" t="s">
        <v>45</v>
      </c>
      <c r="O122" s="83" t="s">
        <v>130</v>
      </c>
      <c r="P122" s="83" t="s">
        <v>131</v>
      </c>
      <c r="Q122" s="83" t="s">
        <v>132</v>
      </c>
      <c r="R122" s="83" t="s">
        <v>133</v>
      </c>
      <c r="S122" s="83" t="s">
        <v>134</v>
      </c>
      <c r="T122" s="84" t="s">
        <v>135</v>
      </c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</row>
    <row r="123" s="2" customFormat="1" ht="22.8" customHeight="1">
      <c r="A123" s="34"/>
      <c r="B123" s="35"/>
      <c r="C123" s="89" t="s">
        <v>136</v>
      </c>
      <c r="D123" s="34"/>
      <c r="E123" s="34"/>
      <c r="F123" s="34"/>
      <c r="G123" s="34"/>
      <c r="H123" s="34"/>
      <c r="I123" s="34"/>
      <c r="J123" s="159">
        <f>BK123</f>
        <v>0</v>
      </c>
      <c r="K123" s="34"/>
      <c r="L123" s="35"/>
      <c r="M123" s="85"/>
      <c r="N123" s="69"/>
      <c r="O123" s="86"/>
      <c r="P123" s="160">
        <f>P124</f>
        <v>0</v>
      </c>
      <c r="Q123" s="86"/>
      <c r="R123" s="160">
        <f>R124</f>
        <v>0</v>
      </c>
      <c r="S123" s="86"/>
      <c r="T123" s="161">
        <f>T124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5" t="s">
        <v>80</v>
      </c>
      <c r="AU123" s="15" t="s">
        <v>111</v>
      </c>
      <c r="BK123" s="162">
        <f>BK124</f>
        <v>0</v>
      </c>
    </row>
    <row r="124" s="12" customFormat="1" ht="25.92" customHeight="1">
      <c r="A124" s="12"/>
      <c r="B124" s="163"/>
      <c r="C124" s="12"/>
      <c r="D124" s="164" t="s">
        <v>80</v>
      </c>
      <c r="E124" s="165" t="s">
        <v>100</v>
      </c>
      <c r="F124" s="165" t="s">
        <v>350</v>
      </c>
      <c r="G124" s="12"/>
      <c r="H124" s="12"/>
      <c r="I124" s="166"/>
      <c r="J124" s="167">
        <f>BK124</f>
        <v>0</v>
      </c>
      <c r="K124" s="12"/>
      <c r="L124" s="163"/>
      <c r="M124" s="168"/>
      <c r="N124" s="169"/>
      <c r="O124" s="169"/>
      <c r="P124" s="170">
        <f>P125+P127</f>
        <v>0</v>
      </c>
      <c r="Q124" s="169"/>
      <c r="R124" s="170">
        <f>R125+R127</f>
        <v>0</v>
      </c>
      <c r="S124" s="169"/>
      <c r="T124" s="171">
        <f>T125+T127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4" t="s">
        <v>159</v>
      </c>
      <c r="AT124" s="172" t="s">
        <v>80</v>
      </c>
      <c r="AU124" s="172" t="s">
        <v>81</v>
      </c>
      <c r="AY124" s="164" t="s">
        <v>139</v>
      </c>
      <c r="BK124" s="173">
        <f>BK125+BK127</f>
        <v>0</v>
      </c>
    </row>
    <row r="125" s="12" customFormat="1" ht="22.8" customHeight="1">
      <c r="A125" s="12"/>
      <c r="B125" s="163"/>
      <c r="C125" s="12"/>
      <c r="D125" s="164" t="s">
        <v>80</v>
      </c>
      <c r="E125" s="174" t="s">
        <v>351</v>
      </c>
      <c r="F125" s="174" t="s">
        <v>352</v>
      </c>
      <c r="G125" s="12"/>
      <c r="H125" s="12"/>
      <c r="I125" s="166"/>
      <c r="J125" s="175">
        <f>BK125</f>
        <v>0</v>
      </c>
      <c r="K125" s="12"/>
      <c r="L125" s="163"/>
      <c r="M125" s="168"/>
      <c r="N125" s="169"/>
      <c r="O125" s="169"/>
      <c r="P125" s="170">
        <f>P126</f>
        <v>0</v>
      </c>
      <c r="Q125" s="169"/>
      <c r="R125" s="170">
        <f>R126</f>
        <v>0</v>
      </c>
      <c r="S125" s="169"/>
      <c r="T125" s="171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4" t="s">
        <v>159</v>
      </c>
      <c r="AT125" s="172" t="s">
        <v>80</v>
      </c>
      <c r="AU125" s="172" t="s">
        <v>88</v>
      </c>
      <c r="AY125" s="164" t="s">
        <v>139</v>
      </c>
      <c r="BK125" s="173">
        <f>BK126</f>
        <v>0</v>
      </c>
    </row>
    <row r="126" s="2" customFormat="1" ht="16.5" customHeight="1">
      <c r="A126" s="34"/>
      <c r="B126" s="176"/>
      <c r="C126" s="177" t="s">
        <v>88</v>
      </c>
      <c r="D126" s="177" t="s">
        <v>142</v>
      </c>
      <c r="E126" s="178" t="s">
        <v>353</v>
      </c>
      <c r="F126" s="179" t="s">
        <v>354</v>
      </c>
      <c r="G126" s="180" t="s">
        <v>276</v>
      </c>
      <c r="H126" s="181">
        <v>1</v>
      </c>
      <c r="I126" s="182"/>
      <c r="J126" s="183">
        <f>ROUND(I126*H126,2)</f>
        <v>0</v>
      </c>
      <c r="K126" s="184"/>
      <c r="L126" s="35"/>
      <c r="M126" s="185" t="s">
        <v>1</v>
      </c>
      <c r="N126" s="186" t="s">
        <v>46</v>
      </c>
      <c r="O126" s="73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9" t="s">
        <v>355</v>
      </c>
      <c r="AT126" s="189" t="s">
        <v>142</v>
      </c>
      <c r="AU126" s="189" t="s">
        <v>90</v>
      </c>
      <c r="AY126" s="15" t="s">
        <v>139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5" t="s">
        <v>88</v>
      </c>
      <c r="BK126" s="190">
        <f>ROUND(I126*H126,2)</f>
        <v>0</v>
      </c>
      <c r="BL126" s="15" t="s">
        <v>355</v>
      </c>
      <c r="BM126" s="189" t="s">
        <v>356</v>
      </c>
    </row>
    <row r="127" s="12" customFormat="1" ht="22.8" customHeight="1">
      <c r="A127" s="12"/>
      <c r="B127" s="163"/>
      <c r="C127" s="12"/>
      <c r="D127" s="164" t="s">
        <v>80</v>
      </c>
      <c r="E127" s="174" t="s">
        <v>357</v>
      </c>
      <c r="F127" s="174" t="s">
        <v>358</v>
      </c>
      <c r="G127" s="12"/>
      <c r="H127" s="12"/>
      <c r="I127" s="166"/>
      <c r="J127" s="175">
        <f>BK127</f>
        <v>0</v>
      </c>
      <c r="K127" s="12"/>
      <c r="L127" s="163"/>
      <c r="M127" s="168"/>
      <c r="N127" s="169"/>
      <c r="O127" s="169"/>
      <c r="P127" s="170">
        <f>P128</f>
        <v>0</v>
      </c>
      <c r="Q127" s="169"/>
      <c r="R127" s="170">
        <f>R128</f>
        <v>0</v>
      </c>
      <c r="S127" s="169"/>
      <c r="T127" s="171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4" t="s">
        <v>159</v>
      </c>
      <c r="AT127" s="172" t="s">
        <v>80</v>
      </c>
      <c r="AU127" s="172" t="s">
        <v>88</v>
      </c>
      <c r="AY127" s="164" t="s">
        <v>139</v>
      </c>
      <c r="BK127" s="173">
        <f>BK128</f>
        <v>0</v>
      </c>
    </row>
    <row r="128" s="2" customFormat="1" ht="16.5" customHeight="1">
      <c r="A128" s="34"/>
      <c r="B128" s="176"/>
      <c r="C128" s="177" t="s">
        <v>90</v>
      </c>
      <c r="D128" s="177" t="s">
        <v>142</v>
      </c>
      <c r="E128" s="178" t="s">
        <v>359</v>
      </c>
      <c r="F128" s="179" t="s">
        <v>360</v>
      </c>
      <c r="G128" s="180" t="s">
        <v>276</v>
      </c>
      <c r="H128" s="181">
        <v>1</v>
      </c>
      <c r="I128" s="182"/>
      <c r="J128" s="183">
        <f>ROUND(I128*H128,2)</f>
        <v>0</v>
      </c>
      <c r="K128" s="184"/>
      <c r="L128" s="35"/>
      <c r="M128" s="203" t="s">
        <v>1</v>
      </c>
      <c r="N128" s="204" t="s">
        <v>46</v>
      </c>
      <c r="O128" s="205"/>
      <c r="P128" s="206">
        <f>O128*H128</f>
        <v>0</v>
      </c>
      <c r="Q128" s="206">
        <v>0</v>
      </c>
      <c r="R128" s="206">
        <f>Q128*H128</f>
        <v>0</v>
      </c>
      <c r="S128" s="206">
        <v>0</v>
      </c>
      <c r="T128" s="207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9" t="s">
        <v>355</v>
      </c>
      <c r="AT128" s="189" t="s">
        <v>142</v>
      </c>
      <c r="AU128" s="189" t="s">
        <v>90</v>
      </c>
      <c r="AY128" s="15" t="s">
        <v>139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5" t="s">
        <v>88</v>
      </c>
      <c r="BK128" s="190">
        <f>ROUND(I128*H128,2)</f>
        <v>0</v>
      </c>
      <c r="BL128" s="15" t="s">
        <v>355</v>
      </c>
      <c r="BM128" s="189" t="s">
        <v>361</v>
      </c>
    </row>
    <row r="129" s="2" customFormat="1" ht="6.96" customHeight="1">
      <c r="A129" s="34"/>
      <c r="B129" s="56"/>
      <c r="C129" s="57"/>
      <c r="D129" s="57"/>
      <c r="E129" s="57"/>
      <c r="F129" s="57"/>
      <c r="G129" s="57"/>
      <c r="H129" s="57"/>
      <c r="I129" s="57"/>
      <c r="J129" s="57"/>
      <c r="K129" s="57"/>
      <c r="L129" s="35"/>
      <c r="M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</sheetData>
  <autoFilter ref="C122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DESKTOP-QI1D5AE\irbos</dc:creator>
  <cp:lastModifiedBy>DESKTOP-QI1D5AE\irbos</cp:lastModifiedBy>
  <dcterms:created xsi:type="dcterms:W3CDTF">2024-06-06T12:58:47Z</dcterms:created>
  <dcterms:modified xsi:type="dcterms:W3CDTF">2024-06-06T12:58:49Z</dcterms:modified>
</cp:coreProperties>
</file>